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- COMMANDE PUBLIQUE\1-Marchés en cours de passation\2026MDEA0205_Maintenance et travaux réseaux humides\01_DCE\01_DCE de travail\LOT 2 - FONT-ARRO\"/>
    </mc:Choice>
  </mc:AlternateContent>
  <xr:revisionPtr revIDLastSave="0" documentId="13_ncr:1_{DDDAF43C-5BFF-4D07-B6F4-DCECB0E3888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age de garde" sheetId="4" r:id="rId1"/>
    <sheet name="LOT2 DCT EPPGHV" sheetId="1" r:id="rId2"/>
    <sheet name="LOT2 DCT EPPDCSI" sheetId="3" r:id="rId3"/>
  </sheets>
  <definedNames>
    <definedName name="_xlnm.Print_Area" localSheetId="2">'LOT2 DCT EPPDCSI'!$A$1:$T$50</definedName>
    <definedName name="_xlnm.Print_Area" localSheetId="1">'LOT2 DCT EPPGHV'!$A$1:$T$92</definedName>
    <definedName name="_xlnm.Print_Area" localSheetId="0">'Page de garde'!$A$1:$A$16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54" i="1" l="1"/>
  <c r="N54" i="1"/>
  <c r="J54" i="1"/>
  <c r="F54" i="1"/>
  <c r="T54" i="1" l="1"/>
  <c r="R60" i="1"/>
  <c r="N60" i="1"/>
  <c r="J60" i="1"/>
  <c r="F60" i="1"/>
  <c r="R48" i="1"/>
  <c r="N48" i="1"/>
  <c r="J48" i="1"/>
  <c r="F48" i="1"/>
  <c r="R42" i="1"/>
  <c r="N42" i="1"/>
  <c r="J42" i="1"/>
  <c r="F42" i="1"/>
  <c r="R36" i="1"/>
  <c r="N36" i="1"/>
  <c r="J36" i="1"/>
  <c r="F36" i="1"/>
  <c r="R30" i="1"/>
  <c r="N30" i="1"/>
  <c r="J30" i="1"/>
  <c r="F30" i="1"/>
  <c r="T60" i="1" l="1"/>
  <c r="T48" i="1"/>
  <c r="T42" i="1"/>
  <c r="T36" i="1"/>
  <c r="T30" i="1"/>
  <c r="B10" i="3"/>
  <c r="B9" i="3"/>
  <c r="B8" i="3"/>
  <c r="B7" i="3"/>
  <c r="B6" i="3"/>
  <c r="R45" i="3" l="1"/>
  <c r="T45" i="3" s="1"/>
  <c r="N45" i="3"/>
  <c r="J45" i="3"/>
  <c r="F45" i="3"/>
  <c r="R44" i="3"/>
  <c r="T44" i="3" s="1"/>
  <c r="N44" i="3"/>
  <c r="J44" i="3"/>
  <c r="F44" i="3"/>
  <c r="R43" i="3"/>
  <c r="T43" i="3" s="1"/>
  <c r="N43" i="3"/>
  <c r="J43" i="3"/>
  <c r="F43" i="3"/>
  <c r="R42" i="3"/>
  <c r="T42" i="3" s="1"/>
  <c r="N42" i="3"/>
  <c r="J42" i="3"/>
  <c r="F42" i="3"/>
  <c r="R39" i="3"/>
  <c r="T39" i="3" s="1"/>
  <c r="N39" i="3"/>
  <c r="J39" i="3"/>
  <c r="F39" i="3"/>
  <c r="R38" i="3"/>
  <c r="T38" i="3" s="1"/>
  <c r="N38" i="3"/>
  <c r="J38" i="3"/>
  <c r="F38" i="3"/>
  <c r="T37" i="3"/>
  <c r="R37" i="3"/>
  <c r="N37" i="3"/>
  <c r="J37" i="3"/>
  <c r="F37" i="3"/>
  <c r="R34" i="3"/>
  <c r="N34" i="3"/>
  <c r="J34" i="3"/>
  <c r="F34" i="3"/>
  <c r="R33" i="3"/>
  <c r="N33" i="3"/>
  <c r="J33" i="3"/>
  <c r="F33" i="3"/>
  <c r="R32" i="3"/>
  <c r="N32" i="3"/>
  <c r="J32" i="3"/>
  <c r="F32" i="3"/>
  <c r="T32" i="3" s="1"/>
  <c r="R29" i="3"/>
  <c r="N29" i="3"/>
  <c r="J29" i="3"/>
  <c r="F29" i="3"/>
  <c r="R28" i="3"/>
  <c r="N28" i="3"/>
  <c r="J28" i="3"/>
  <c r="F28" i="3"/>
  <c r="R27" i="3"/>
  <c r="R47" i="3" s="1"/>
  <c r="N27" i="3"/>
  <c r="N47" i="3" s="1"/>
  <c r="J27" i="3"/>
  <c r="J47" i="3" s="1"/>
  <c r="F27" i="3"/>
  <c r="F47" i="3" s="1"/>
  <c r="R86" i="1"/>
  <c r="N86" i="1"/>
  <c r="J86" i="1"/>
  <c r="F86" i="1"/>
  <c r="R85" i="1"/>
  <c r="N85" i="1"/>
  <c r="J85" i="1"/>
  <c r="F85" i="1"/>
  <c r="R84" i="1"/>
  <c r="N84" i="1"/>
  <c r="J84" i="1"/>
  <c r="F84" i="1"/>
  <c r="R83" i="1"/>
  <c r="N83" i="1"/>
  <c r="J83" i="1"/>
  <c r="F83" i="1"/>
  <c r="R82" i="1"/>
  <c r="N82" i="1"/>
  <c r="J82" i="1"/>
  <c r="F82" i="1"/>
  <c r="R79" i="1"/>
  <c r="N79" i="1"/>
  <c r="J79" i="1"/>
  <c r="F79" i="1"/>
  <c r="R78" i="1"/>
  <c r="N78" i="1"/>
  <c r="J78" i="1"/>
  <c r="F78" i="1"/>
  <c r="R77" i="1"/>
  <c r="N77" i="1"/>
  <c r="J77" i="1"/>
  <c r="F77" i="1"/>
  <c r="R74" i="1"/>
  <c r="N74" i="1"/>
  <c r="J74" i="1"/>
  <c r="F74" i="1"/>
  <c r="R73" i="1"/>
  <c r="N73" i="1"/>
  <c r="J73" i="1"/>
  <c r="F73" i="1"/>
  <c r="R72" i="1"/>
  <c r="N72" i="1"/>
  <c r="J72" i="1"/>
  <c r="F72" i="1"/>
  <c r="F88" i="1"/>
  <c r="R69" i="1"/>
  <c r="N69" i="1"/>
  <c r="J69" i="1"/>
  <c r="F69" i="1"/>
  <c r="R59" i="1"/>
  <c r="N59" i="1"/>
  <c r="J59" i="1"/>
  <c r="F59" i="1"/>
  <c r="R58" i="1"/>
  <c r="N58" i="1"/>
  <c r="J58" i="1"/>
  <c r="F58" i="1"/>
  <c r="R57" i="1"/>
  <c r="N57" i="1"/>
  <c r="J57" i="1"/>
  <c r="F57" i="1"/>
  <c r="R53" i="1"/>
  <c r="N53" i="1"/>
  <c r="J53" i="1"/>
  <c r="F53" i="1"/>
  <c r="R52" i="1"/>
  <c r="N52" i="1"/>
  <c r="J52" i="1"/>
  <c r="F52" i="1"/>
  <c r="R51" i="1"/>
  <c r="N51" i="1"/>
  <c r="J51" i="1"/>
  <c r="F51" i="1"/>
  <c r="R47" i="1"/>
  <c r="N47" i="1"/>
  <c r="J47" i="1"/>
  <c r="F47" i="1"/>
  <c r="R46" i="1"/>
  <c r="N46" i="1"/>
  <c r="J46" i="1"/>
  <c r="F46" i="1"/>
  <c r="R45" i="1"/>
  <c r="N45" i="1"/>
  <c r="J45" i="1"/>
  <c r="F45" i="1"/>
  <c r="R41" i="1"/>
  <c r="N41" i="1"/>
  <c r="J41" i="1"/>
  <c r="F41" i="1"/>
  <c r="R40" i="1"/>
  <c r="N40" i="1"/>
  <c r="J40" i="1"/>
  <c r="F40" i="1"/>
  <c r="R39" i="1"/>
  <c r="N39" i="1"/>
  <c r="J39" i="1"/>
  <c r="F39" i="1"/>
  <c r="R35" i="1"/>
  <c r="N35" i="1"/>
  <c r="J35" i="1"/>
  <c r="F35" i="1"/>
  <c r="R34" i="1"/>
  <c r="N34" i="1"/>
  <c r="J34" i="1"/>
  <c r="F34" i="1"/>
  <c r="R33" i="1"/>
  <c r="N33" i="1"/>
  <c r="J33" i="1"/>
  <c r="F33" i="1"/>
  <c r="R29" i="1"/>
  <c r="N29" i="1"/>
  <c r="J29" i="1"/>
  <c r="F29" i="1"/>
  <c r="R28" i="1"/>
  <c r="N28" i="1"/>
  <c r="J28" i="1"/>
  <c r="F28" i="1"/>
  <c r="R27" i="1"/>
  <c r="N27" i="1"/>
  <c r="J27" i="1"/>
  <c r="F27" i="1"/>
  <c r="N62" i="1" l="1"/>
  <c r="R62" i="1"/>
  <c r="F62" i="1"/>
  <c r="J62" i="1"/>
  <c r="N88" i="1"/>
  <c r="T82" i="1"/>
  <c r="T72" i="1"/>
  <c r="J88" i="1"/>
  <c r="T69" i="1"/>
  <c r="T84" i="1"/>
  <c r="T74" i="1"/>
  <c r="T78" i="1"/>
  <c r="T34" i="3"/>
  <c r="T86" i="1"/>
  <c r="T28" i="3"/>
  <c r="T39" i="1"/>
  <c r="T41" i="1"/>
  <c r="T46" i="1"/>
  <c r="T51" i="1"/>
  <c r="T57" i="1"/>
  <c r="T73" i="1"/>
  <c r="T77" i="1"/>
  <c r="T79" i="1"/>
  <c r="T83" i="1"/>
  <c r="T85" i="1"/>
  <c r="T27" i="3"/>
  <c r="T29" i="3"/>
  <c r="T33" i="3"/>
  <c r="R88" i="1"/>
  <c r="T40" i="1"/>
  <c r="T47" i="1"/>
  <c r="T52" i="1"/>
  <c r="T34" i="1"/>
  <c r="T35" i="1"/>
  <c r="T53" i="1"/>
  <c r="T29" i="1"/>
  <c r="T27" i="1"/>
  <c r="T58" i="1"/>
  <c r="T28" i="1"/>
  <c r="T33" i="1"/>
  <c r="T45" i="1"/>
  <c r="T59" i="1"/>
  <c r="J18" i="3"/>
  <c r="J20" i="3" s="1"/>
  <c r="F18" i="3"/>
  <c r="F20" i="3" s="1"/>
  <c r="T62" i="1" l="1"/>
  <c r="T88" i="1"/>
  <c r="T47" i="3"/>
  <c r="T18" i="3"/>
  <c r="T20" i="3" s="1"/>
  <c r="T50" i="3" s="1"/>
  <c r="F18" i="1" l="1"/>
  <c r="J18" i="1" l="1"/>
  <c r="J20" i="1" l="1"/>
  <c r="T18" i="1"/>
  <c r="T20" i="1" s="1"/>
  <c r="T91" i="1" s="1"/>
  <c r="F20" i="1" l="1"/>
</calcChain>
</file>

<file path=xl/sharedStrings.xml><?xml version="1.0" encoding="utf-8"?>
<sst xmlns="http://schemas.openxmlformats.org/spreadsheetml/2006/main" count="244" uniqueCount="110">
  <si>
    <t>DESIGNATION</t>
  </si>
  <si>
    <t>B-1</t>
  </si>
  <si>
    <t>B-2</t>
  </si>
  <si>
    <t>B-3</t>
  </si>
  <si>
    <t>B-4</t>
  </si>
  <si>
    <t>B-5</t>
  </si>
  <si>
    <t>B-6</t>
  </si>
  <si>
    <t>C-1</t>
  </si>
  <si>
    <t>C-2</t>
  </si>
  <si>
    <t>C-3</t>
  </si>
  <si>
    <t>N°</t>
  </si>
  <si>
    <t xml:space="preserve">Qualification 1 : </t>
  </si>
  <si>
    <t xml:space="preserve">Qualification 2 : </t>
  </si>
  <si>
    <t xml:space="preserve">Qualification 3 : </t>
  </si>
  <si>
    <t>Qualification 1</t>
  </si>
  <si>
    <t>nombre de personne</t>
  </si>
  <si>
    <t>temps total</t>
  </si>
  <si>
    <t>temps par personne</t>
  </si>
  <si>
    <t>Qualification 2</t>
  </si>
  <si>
    <t>Qualification 3</t>
  </si>
  <si>
    <t>A-1</t>
  </si>
  <si>
    <t>Encadrement, gestion et suivi du marché, réunions, plannings, rapports, bilans, …</t>
  </si>
  <si>
    <t>A - Encadrement / suivi du marché</t>
  </si>
  <si>
    <t>Sous-total Heures  A - Encadrement :</t>
  </si>
  <si>
    <t>Autre: …</t>
  </si>
  <si>
    <t>TOTAL</t>
  </si>
  <si>
    <t>temps</t>
  </si>
  <si>
    <t>Autre :</t>
  </si>
  <si>
    <r>
      <t xml:space="preserve">Encadrement :
</t>
    </r>
    <r>
      <rPr>
        <i/>
        <sz val="11"/>
        <color indexed="8"/>
        <rFont val="Calibri"/>
        <family val="2"/>
      </rPr>
      <t>(CV a joindre)</t>
    </r>
  </si>
  <si>
    <t>Encadrement</t>
  </si>
  <si>
    <t>Niveau - diplôme - titre - ...</t>
  </si>
  <si>
    <t>VOLUME HORAIRE ANNUEL PREVISIONNEL EPPGHV</t>
  </si>
  <si>
    <t>B-1.1</t>
  </si>
  <si>
    <t>B-1.2</t>
  </si>
  <si>
    <r>
      <rPr>
        <b/>
        <u/>
        <sz val="14"/>
        <color rgb="FFFF0000"/>
        <rFont val="Calibri"/>
        <family val="2"/>
        <scheme val="minor"/>
      </rPr>
      <t xml:space="preserve">EPPGHV </t>
    </r>
    <r>
      <rPr>
        <b/>
        <u/>
        <sz val="14"/>
        <color theme="1"/>
        <rFont val="Calibri"/>
        <family val="2"/>
        <scheme val="minor"/>
      </rPr>
      <t>- Qualification et répartition du temps de travail par tâche pour les prestations prévues</t>
    </r>
  </si>
  <si>
    <t>B-1.3</t>
  </si>
  <si>
    <r>
      <rPr>
        <b/>
        <u/>
        <sz val="14"/>
        <color rgb="FFFF0000"/>
        <rFont val="Calibri"/>
        <family val="2"/>
        <scheme val="minor"/>
      </rPr>
      <t xml:space="preserve">EPPDCSI </t>
    </r>
    <r>
      <rPr>
        <b/>
        <u/>
        <sz val="14"/>
        <color theme="1"/>
        <rFont val="Calibri"/>
        <family val="2"/>
        <scheme val="minor"/>
      </rPr>
      <t>- Qualification et répartition du temps de travail par tâche pour les prestations prévues</t>
    </r>
  </si>
  <si>
    <t>VOLUME HORAIRE ANNUEL PREVISIONNEL EPPDCSI</t>
  </si>
  <si>
    <t>B - Maintenance préventive des installations et équipements - Section Fontaines ornementales</t>
  </si>
  <si>
    <t>Fontaine aux Lions</t>
  </si>
  <si>
    <t>Mise en service de l'installation en début de période</t>
  </si>
  <si>
    <t>Maintenance courante de l'installation sur la période</t>
  </si>
  <si>
    <t>Mise à l'arrêt de l'installation en fin de période</t>
  </si>
  <si>
    <t>Fontaine des Bambous</t>
  </si>
  <si>
    <t>B-2.1</t>
  </si>
  <si>
    <t>B-2.2</t>
  </si>
  <si>
    <t>B-2.3</t>
  </si>
  <si>
    <t>Fontaine de la Treille</t>
  </si>
  <si>
    <t>B-3.1</t>
  </si>
  <si>
    <t>B-3.2</t>
  </si>
  <si>
    <t>B-3.3</t>
  </si>
  <si>
    <t>Fontaine N5</t>
  </si>
  <si>
    <t>B-4.1</t>
  </si>
  <si>
    <t>B-4.2</t>
  </si>
  <si>
    <t>B-4.3</t>
  </si>
  <si>
    <t>Fontaine N6</t>
  </si>
  <si>
    <t>B-5.1</t>
  </si>
  <si>
    <t>B-5.2</t>
  </si>
  <si>
    <t>B-5.3</t>
  </si>
  <si>
    <t>Brigitte</t>
  </si>
  <si>
    <t>C - Maintenance préventive des installations et équipements - Section Arrosage automatique</t>
  </si>
  <si>
    <t>Programmation/gestion de la GTC</t>
  </si>
  <si>
    <t>Stations de surpression et branchements d'eau</t>
  </si>
  <si>
    <t>C-2.1</t>
  </si>
  <si>
    <t>Mise en service des installations en début de période</t>
  </si>
  <si>
    <t>C-2.2</t>
  </si>
  <si>
    <t>Maintenance courante des installations sur la période</t>
  </si>
  <si>
    <t>C-2.3</t>
  </si>
  <si>
    <t>Mise à l'arrêt des installations en fin de période</t>
  </si>
  <si>
    <t xml:space="preserve">Réseaux et têtes de distributions </t>
  </si>
  <si>
    <t>C-3.1</t>
  </si>
  <si>
    <t>C-3.2</t>
  </si>
  <si>
    <t>C-3.3</t>
  </si>
  <si>
    <t>C-4</t>
  </si>
  <si>
    <t>Réseaux et équipements d'arrosage</t>
  </si>
  <si>
    <t>C-4.1</t>
  </si>
  <si>
    <t>C-4.2</t>
  </si>
  <si>
    <t>Maintenance courante du réseau et des arroseurs</t>
  </si>
  <si>
    <t>C-4.3</t>
  </si>
  <si>
    <t>C-4.4</t>
  </si>
  <si>
    <t>Maintenance courante du réseau de goutte à goutte</t>
  </si>
  <si>
    <t>C-4.5</t>
  </si>
  <si>
    <t>Maintenance courante des arroseurs</t>
  </si>
  <si>
    <t>Maintenance courante des  goutte à goutte</t>
  </si>
  <si>
    <t>B-4.4</t>
  </si>
  <si>
    <t>B - Maintenance préventive des installations et équipements - Section Arrosage automatique</t>
  </si>
  <si>
    <t>Sous-total Heures  B - Section Arrosage automatique :</t>
  </si>
  <si>
    <t>Sous-total Heures  B - Section Fontaines ornementales :</t>
  </si>
  <si>
    <t>Sous-total Heures  C - Section Arrosage automatique :</t>
  </si>
  <si>
    <t>La présente décomposition est destinée à analyser les offres. 
Ci-dessous figure un tableau récapitulatif des charges de travail en heures par type de prestations telles qu'elles sont décrites dans le CCTP.
Il est demandé au candidat :
- de préciser les désignations des différents niveaux de qualification envisagés,
- de renseigner le tableau (en heures/an) en concordance avec la DPGF et les prescriptions du CCTP.</t>
  </si>
  <si>
    <t xml:space="preserve">Total annuel d'heures EPPGHV (A + B + C)  : </t>
  </si>
  <si>
    <t>Maintenance courante du réseau et des clapets vannes</t>
  </si>
  <si>
    <t xml:space="preserve">Total annuel d'heures EPPDCSI (A + B)  : </t>
  </si>
  <si>
    <t>La présente décomposition est destinée à analyser les offres.
Ci-dessous figure un tableau récapitulatif des charges de travail en heures par type de prestations telles qu'elles sont décrites dans le CCTP.
Il est demandé au candidat :
- de préciser les désignations des différents niveaux de qualification envisagés,
- de renseigner le tableau (en heures/an) en concordance avec la DPGF et les prescriptions du CCTP.</t>
  </si>
  <si>
    <t>CE FICHIER CONTIENT 2 ONGLETS</t>
  </si>
  <si>
    <t>B-1.4</t>
  </si>
  <si>
    <t>Maintenance pendant la période d'hivernage de l'installation</t>
  </si>
  <si>
    <t>B-2.4</t>
  </si>
  <si>
    <t>B-3.4</t>
  </si>
  <si>
    <t>B-5.4</t>
  </si>
  <si>
    <t>B-6.1</t>
  </si>
  <si>
    <t>B-6.2</t>
  </si>
  <si>
    <t>B-6.3</t>
  </si>
  <si>
    <t>B-6.4</t>
  </si>
  <si>
    <r>
      <rPr>
        <sz val="12"/>
        <rFont val="Calibri"/>
        <family val="2"/>
      </rPr>
      <t>GROUPEMENT DE COMMANDE</t>
    </r>
    <r>
      <rPr>
        <b/>
        <sz val="12"/>
        <rFont val="Calibri"/>
        <family val="2"/>
      </rPr>
      <t xml:space="preserve">
ETABLISSEMENT PUBLIC DU PARC ET DE LA GRANDE HALLE DE LA VILLETTE
(EPPGHV)
ETABLISSEMENT PUBLIC DU PALAIS DE LA DECOUVERTE ET DE LA CITE DES SCIENCES ET DE L’INDUSTRIE (EPPDCSI)
</t>
    </r>
  </si>
  <si>
    <t>DECOMPOSITION DE LA CHARGE DE TRAVAIL</t>
  </si>
  <si>
    <t>(D.C.T.)</t>
  </si>
  <si>
    <t xml:space="preserve">Maintenance courante et exploitation de l'installation </t>
  </si>
  <si>
    <t>Gestion des programmateurs</t>
  </si>
  <si>
    <t>MAINTENANCE ET TRAVAUX 
SUR LES RESEAUX HUMIDES, LES EQUIPEMENTS ET LES INSTALLATIONS TECHNIQUES ASSOCIES
LOT 2 – FONTAINES ORNEMENTALES ET ARROSAGE AUTOMATIQUE
2026MDEA0205/02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</si>
</sst>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u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8"/>
      <color theme="1"/>
      <name val="Calibri"/>
      <family val="2"/>
      <scheme val="minor"/>
    </font>
    <font>
      <i/>
      <sz val="11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1"/>
      <name val="Calibri"/>
      <family val="2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/>
      <diagonal/>
    </border>
  </borders>
  <cellStyleXfs count="3">
    <xf numFmtId="0" fontId="0" fillId="0" borderId="0"/>
    <xf numFmtId="0" fontId="6" fillId="0" borderId="0" applyNumberFormat="0" applyFont="0" applyFill="0" applyBorder="0" applyAlignment="0" applyProtection="0"/>
    <xf numFmtId="0" fontId="12" fillId="0" borderId="0"/>
  </cellStyleXfs>
  <cellXfs count="6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5" fillId="0" borderId="0" xfId="0" applyFont="1" applyAlignment="1">
      <alignment horizontal="right" vertical="center" inden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 applyAlignment="1">
      <alignment horizontal="center" vertical="center"/>
    </xf>
    <xf numFmtId="0" fontId="0" fillId="3" borderId="0" xfId="0" applyFill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8" xfId="0" applyFont="1" applyBorder="1"/>
    <xf numFmtId="0" fontId="0" fillId="0" borderId="0" xfId="0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0" borderId="0" xfId="0" applyFont="1" applyAlignment="1">
      <alignment horizontal="right" vertical="center" indent="1"/>
    </xf>
    <xf numFmtId="0" fontId="12" fillId="0" borderId="0" xfId="2"/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15" fillId="3" borderId="2" xfId="2" applyFont="1" applyFill="1" applyBorder="1" applyAlignment="1">
      <alignment horizontal="center" vertical="center" wrapText="1"/>
    </xf>
    <xf numFmtId="0" fontId="15" fillId="0" borderId="0" xfId="2" applyFont="1" applyAlignment="1">
      <alignment horizontal="center" vertical="center"/>
    </xf>
    <xf numFmtId="0" fontId="0" fillId="0" borderId="1" xfId="0" applyFill="1" applyBorder="1" applyAlignment="1">
      <alignment horizontal="right" vertical="center" indent="1"/>
    </xf>
    <xf numFmtId="0" fontId="0" fillId="0" borderId="1" xfId="0" applyFill="1" applyBorder="1" applyAlignment="1">
      <alignment horizontal="left" vertical="center" wrapText="1" indent="1"/>
    </xf>
    <xf numFmtId="0" fontId="1" fillId="0" borderId="0" xfId="0" applyFont="1" applyAlignment="1">
      <alignment horizontal="right" vertical="center"/>
    </xf>
    <xf numFmtId="0" fontId="5" fillId="3" borderId="0" xfId="0" applyFont="1" applyFill="1" applyAlignment="1">
      <alignment horizontal="left" vertical="center"/>
    </xf>
    <xf numFmtId="0" fontId="5" fillId="0" borderId="0" xfId="0" applyFont="1" applyAlignment="1">
      <alignment horizontal="right" vertical="center" indent="2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1"/>
    </xf>
    <xf numFmtId="0" fontId="9" fillId="6" borderId="0" xfId="0" applyFont="1" applyFill="1" applyAlignment="1">
      <alignment horizontal="center"/>
    </xf>
    <xf numFmtId="0" fontId="3" fillId="0" borderId="6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2 2" xfId="2" xr:uid="{1A766275-3585-4044-835D-D2216CA06D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165652</xdr:colOff>
      <xdr:row>0</xdr:row>
      <xdr:rowOff>149094</xdr:rowOff>
    </xdr:from>
    <xdr:to>
      <xdr:col>0</xdr:col>
      <xdr:colOff>6652177</xdr:colOff>
      <xdr:row>1</xdr:row>
      <xdr:rowOff>91530</xdr:rowOff>
    </xdr:to>
    <xdr:grpSp>
      <xdr:nvGrpSpPr>
        <xdr:cNvPr id="2" name="Group 3">
          <a:extLst>
            <a:ext uri="{FF2B5EF4-FFF2-40B4-BE49-F238E27FC236}">
              <a16:creationId xmlns:a16="http://schemas.microsoft.com/office/drawing/2014/main" id="{14A9B8CC-DC01-4969-8D88-B1FE65BE9DFD}"/>
            </a:ext>
          </a:extLst>
        </xdr:cNvPr>
        <xdr:cNvGrpSpPr>
          <a:grpSpLocks noChangeAspect="1"/>
        </xdr:cNvGrpSpPr>
      </xdr:nvGrpSpPr>
      <xdr:grpSpPr bwMode="auto">
        <a:xfrm>
          <a:off x="165652" y="149094"/>
          <a:ext cx="6486525" cy="558386"/>
          <a:chOff x="0" y="0"/>
          <a:chExt cx="681" cy="107"/>
        </a:xfrm>
      </xdr:grpSpPr>
      <xdr:sp macro="" textlink="">
        <xdr:nvSpPr>
          <xdr:cNvPr id="3" name="AutoShape 2">
            <a:extLst>
              <a:ext uri="{FF2B5EF4-FFF2-40B4-BE49-F238E27FC236}">
                <a16:creationId xmlns:a16="http://schemas.microsoft.com/office/drawing/2014/main" id="{9AEDD68F-868E-F81F-DD28-F6D86EDDB4AA}"/>
              </a:ext>
            </a:extLst>
          </xdr:cNvPr>
          <xdr:cNvSpPr>
            <a:spLocks noChangeAspect="1" noChangeArrowheads="1" noTextEdit="1"/>
          </xdr:cNvSpPr>
        </xdr:nvSpPr>
        <xdr:spPr bwMode="auto">
          <a:xfrm>
            <a:off x="0" y="0"/>
            <a:ext cx="681" cy="8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11">
            <a:extLst>
              <a:ext uri="{FF2B5EF4-FFF2-40B4-BE49-F238E27FC236}">
                <a16:creationId xmlns:a16="http://schemas.microsoft.com/office/drawing/2014/main" id="{F9BE609A-8E56-35C9-8785-15766255F1C5}"/>
              </a:ext>
            </a:extLst>
          </xdr:cNvPr>
          <xdr:cNvSpPr>
            <a:spLocks noChangeArrowheads="1"/>
          </xdr:cNvSpPr>
        </xdr:nvSpPr>
        <xdr:spPr bwMode="auto">
          <a:xfrm>
            <a:off x="14" y="34"/>
            <a:ext cx="0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endParaRPr lang="fr-FR" sz="11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" name="Rectangle 12">
            <a:extLst>
              <a:ext uri="{FF2B5EF4-FFF2-40B4-BE49-F238E27FC236}">
                <a16:creationId xmlns:a16="http://schemas.microsoft.com/office/drawing/2014/main" id="{3ECC754F-2B84-86C9-F996-40AE93067AC7}"/>
              </a:ext>
            </a:extLst>
          </xdr:cNvPr>
          <xdr:cNvSpPr>
            <a:spLocks noChangeArrowheads="1"/>
          </xdr:cNvSpPr>
        </xdr:nvSpPr>
        <xdr:spPr bwMode="auto">
          <a:xfrm>
            <a:off x="181" y="35"/>
            <a:ext cx="319" cy="7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ctr">
            <a:spAutoFit/>
          </a:bodyPr>
          <a:lstStyle/>
          <a:p>
            <a:pPr algn="ctr"/>
            <a:r>
              <a:rPr lang="fr-FR" sz="1100" b="1">
                <a:effectLst/>
                <a:latin typeface="+mn-lt"/>
                <a:ea typeface="+mn-ea"/>
                <a:cs typeface="+mn-cs"/>
              </a:rPr>
              <a:t>ETABLISSEMENT PUBLIC DU PARC ET DE LA GRANDE</a:t>
            </a:r>
            <a:endParaRPr lang="fr-FR" sz="1100"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fr-FR" sz="1100" b="1">
                <a:effectLst/>
                <a:latin typeface="+mn-lt"/>
                <a:ea typeface="+mn-ea"/>
                <a:cs typeface="+mn-cs"/>
              </a:rPr>
              <a:t>HALLE DE LA VILLETTE</a:t>
            </a:r>
            <a:endParaRPr lang="fr-FR" sz="1100"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fr-FR" sz="1100" b="1">
                <a:effectLst/>
                <a:latin typeface="+mn-lt"/>
                <a:ea typeface="+mn-ea"/>
                <a:cs typeface="+mn-cs"/>
              </a:rPr>
              <a:t> </a:t>
            </a:r>
            <a:endParaRPr lang="fr-FR" sz="1100">
              <a:effectLst/>
              <a:latin typeface="+mn-lt"/>
              <a:ea typeface="+mn-ea"/>
              <a:cs typeface="+mn-cs"/>
            </a:endParaRPr>
          </a:p>
          <a:p>
            <a:pPr algn="ctr"/>
            <a:r>
              <a:rPr lang="fr-FR" sz="1100">
                <a:effectLst/>
                <a:latin typeface="+mn-lt"/>
                <a:ea typeface="+mn-ea"/>
                <a:cs typeface="+mn-cs"/>
              </a:rPr>
              <a:t>211, Avenue Jean Jaurès  -  75935 PARIS  Cedex 19</a:t>
            </a:r>
          </a:p>
        </xdr:txBody>
      </xdr:sp>
    </xdr:grpSp>
    <xdr:clientData/>
  </xdr:twoCellAnchor>
  <xdr:twoCellAnchor editAs="oneCell">
    <xdr:from>
      <xdr:col>0</xdr:col>
      <xdr:colOff>898247</xdr:colOff>
      <xdr:row>2</xdr:row>
      <xdr:rowOff>481633</xdr:rowOff>
    </xdr:from>
    <xdr:to>
      <xdr:col>0</xdr:col>
      <xdr:colOff>2925167</xdr:colOff>
      <xdr:row>3</xdr:row>
      <xdr:rowOff>519098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6244744-32E8-441B-BD81-B4EDEAA58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247" y="1462708"/>
          <a:ext cx="2026920" cy="10280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3729245</xdr:colOff>
      <xdr:row>2</xdr:row>
      <xdr:rowOff>622435</xdr:rowOff>
    </xdr:from>
    <xdr:to>
      <xdr:col>0</xdr:col>
      <xdr:colOff>5930790</xdr:colOff>
      <xdr:row>3</xdr:row>
      <xdr:rowOff>402725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AA6301B7-8B7F-4CEC-889C-AC8F2BF09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9245" y="1603510"/>
          <a:ext cx="2201545" cy="7708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17A09-3A49-4772-8465-24DB9DC83926}">
  <dimension ref="A1:A16"/>
  <sheetViews>
    <sheetView tabSelected="1" view="pageLayout" topLeftCell="A7" zoomScaleNormal="100" zoomScaleSheetLayoutView="115" workbookViewId="0">
      <selection activeCell="A10" sqref="A10"/>
    </sheetView>
  </sheetViews>
  <sheetFormatPr baseColWidth="10" defaultColWidth="11.453125" defaultRowHeight="12.5" x14ac:dyDescent="0.25"/>
  <cols>
    <col min="1" max="1" width="101" style="41" customWidth="1"/>
    <col min="2" max="16384" width="11.453125" style="41"/>
  </cols>
  <sheetData>
    <row r="1" spans="1:1" ht="48.75" customHeight="1" x14ac:dyDescent="0.25"/>
    <row r="2" spans="1:1" ht="28.5" customHeight="1" x14ac:dyDescent="0.25"/>
    <row r="3" spans="1:1" ht="78" customHeight="1" x14ac:dyDescent="0.25"/>
    <row r="4" spans="1:1" ht="51" customHeight="1" x14ac:dyDescent="0.25">
      <c r="A4" s="42"/>
    </row>
    <row r="5" spans="1:1" ht="23.25" customHeight="1" x14ac:dyDescent="0.25">
      <c r="A5" s="42"/>
    </row>
    <row r="6" spans="1:1" ht="162.75" customHeight="1" x14ac:dyDescent="0.25">
      <c r="A6" s="43" t="s">
        <v>104</v>
      </c>
    </row>
    <row r="7" spans="1:1" ht="39" customHeight="1" thickBot="1" x14ac:dyDescent="0.3">
      <c r="A7" s="44"/>
    </row>
    <row r="8" spans="1:1" ht="120.75" customHeight="1" thickBot="1" x14ac:dyDescent="0.3">
      <c r="A8" s="45" t="s">
        <v>109</v>
      </c>
    </row>
    <row r="9" spans="1:1" ht="37.5" customHeight="1" x14ac:dyDescent="0.25">
      <c r="A9" s="42"/>
    </row>
    <row r="10" spans="1:1" ht="21" x14ac:dyDescent="0.25">
      <c r="A10" s="46" t="s">
        <v>105</v>
      </c>
    </row>
    <row r="11" spans="1:1" ht="8.25" customHeight="1" x14ac:dyDescent="0.25">
      <c r="A11" s="46"/>
    </row>
    <row r="12" spans="1:1" ht="15" customHeight="1" x14ac:dyDescent="0.25">
      <c r="A12" s="42" t="s">
        <v>106</v>
      </c>
    </row>
    <row r="13" spans="1:1" ht="15.5" x14ac:dyDescent="0.25">
      <c r="A13" s="42"/>
    </row>
    <row r="14" spans="1:1" ht="15.5" x14ac:dyDescent="0.25">
      <c r="A14" s="42"/>
    </row>
    <row r="15" spans="1:1" ht="15.5" x14ac:dyDescent="0.25">
      <c r="A15" s="42"/>
    </row>
    <row r="16" spans="1:1" ht="15.5" x14ac:dyDescent="0.25">
      <c r="A16" s="42"/>
    </row>
  </sheetData>
  <pageMargins left="0.25" right="0.25" top="0.39262820512820512" bottom="0.75" header="0.3" footer="0.3"/>
  <pageSetup paperSize="9" orientation="portrait" r:id="rId1"/>
  <headerFooter>
    <oddFooter xml:space="preserve">&amp;C&amp;8MAINTENANCE ET TRAVAUX SUR LES RESEAUX HUMIDES - LOT 2&amp;R&amp;8DPGF – 3 PAGES 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3"/>
  <sheetViews>
    <sheetView showWhiteSpace="0" view="pageBreakPreview" zoomScale="115" zoomScaleNormal="85" zoomScaleSheetLayoutView="115" zoomScalePageLayoutView="85" workbookViewId="0">
      <selection activeCell="D4" sqref="D4"/>
    </sheetView>
  </sheetViews>
  <sheetFormatPr baseColWidth="10" defaultRowHeight="14.5" x14ac:dyDescent="0.35"/>
  <cols>
    <col min="1" max="1" width="15.7265625" customWidth="1"/>
    <col min="2" max="2" width="68.7265625" customWidth="1"/>
    <col min="3" max="3" width="1.7265625" customWidth="1"/>
    <col min="4" max="4" width="8.7265625" customWidth="1"/>
    <col min="5" max="6" width="10.26953125" customWidth="1"/>
    <col min="7" max="7" width="1.7265625" customWidth="1"/>
    <col min="8" max="8" width="8.7265625" customWidth="1"/>
    <col min="9" max="10" width="10.26953125" customWidth="1"/>
    <col min="11" max="11" width="1.7265625" customWidth="1"/>
    <col min="12" max="12" width="8.7265625" customWidth="1"/>
    <col min="13" max="14" width="10.26953125" customWidth="1"/>
    <col min="15" max="15" width="1.54296875" customWidth="1"/>
    <col min="16" max="16" width="8.7265625" customWidth="1"/>
    <col min="17" max="18" width="10.26953125" customWidth="1"/>
    <col min="19" max="19" width="1.26953125" customWidth="1"/>
    <col min="23" max="23" width="11.453125" customWidth="1"/>
  </cols>
  <sheetData>
    <row r="1" spans="1:20" ht="21" x14ac:dyDescent="0.5">
      <c r="B1" s="59" t="s">
        <v>94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20" ht="47.25" customHeight="1" x14ac:dyDescent="0.35">
      <c r="A2" s="66" t="s">
        <v>34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</row>
    <row r="3" spans="1:20" ht="117.75" customHeight="1" x14ac:dyDescent="0.35">
      <c r="A3" s="67" t="s">
        <v>93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</row>
    <row r="4" spans="1:20" ht="10.5" customHeight="1" x14ac:dyDescent="0.35">
      <c r="A4" s="23"/>
      <c r="B4" s="23"/>
      <c r="C4" s="23"/>
      <c r="D4" s="23"/>
      <c r="E4" s="23"/>
      <c r="F4" s="23"/>
      <c r="G4" s="23"/>
      <c r="H4" s="23"/>
      <c r="I4" s="23"/>
      <c r="J4" s="23"/>
      <c r="K4" s="1"/>
    </row>
    <row r="5" spans="1:20" ht="29.25" customHeight="1" x14ac:dyDescent="0.35">
      <c r="A5" s="14"/>
      <c r="B5" s="68" t="s">
        <v>30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</row>
    <row r="6" spans="1:20" ht="42" customHeight="1" x14ac:dyDescent="0.35">
      <c r="A6" s="24" t="s">
        <v>28</v>
      </c>
      <c r="B6" s="60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2"/>
    </row>
    <row r="7" spans="1:20" ht="42" customHeight="1" x14ac:dyDescent="0.35">
      <c r="A7" s="24" t="s">
        <v>11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</row>
    <row r="8" spans="1:20" ht="42" customHeight="1" x14ac:dyDescent="0.35">
      <c r="A8" s="24" t="s">
        <v>12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</row>
    <row r="9" spans="1:20" ht="42" customHeight="1" x14ac:dyDescent="0.35">
      <c r="A9" s="24" t="s">
        <v>13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</row>
    <row r="10" spans="1:20" ht="42" customHeight="1" x14ac:dyDescent="0.35">
      <c r="A10" s="24" t="s">
        <v>27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</row>
    <row r="11" spans="1:20" ht="6" customHeight="1" x14ac:dyDescent="0.35">
      <c r="A11" s="14"/>
      <c r="B11" s="14"/>
      <c r="C11" s="14"/>
      <c r="D11" s="14"/>
      <c r="E11" s="14"/>
      <c r="F11" s="14"/>
      <c r="G11" s="1"/>
      <c r="H11" s="1"/>
      <c r="K11" s="1"/>
    </row>
    <row r="13" spans="1:20" ht="27" customHeight="1" x14ac:dyDescent="0.35">
      <c r="A13" s="27" t="s">
        <v>10</v>
      </c>
      <c r="B13" s="27" t="s">
        <v>0</v>
      </c>
      <c r="C13" s="63" t="s">
        <v>31</v>
      </c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5"/>
    </row>
    <row r="14" spans="1:20" s="18" customFormat="1" ht="7.5" customHeight="1" x14ac:dyDescent="0.35">
      <c r="A14" s="16"/>
      <c r="B14" s="16"/>
      <c r="C14" s="16"/>
      <c r="D14" s="17"/>
      <c r="E14" s="17"/>
      <c r="F14" s="17"/>
      <c r="H14" s="17"/>
      <c r="I14" s="17"/>
      <c r="J14" s="17"/>
      <c r="L14" s="17"/>
      <c r="M14" s="17"/>
      <c r="N14" s="17"/>
      <c r="P14" s="17"/>
      <c r="Q14" s="17"/>
      <c r="R14" s="17"/>
    </row>
    <row r="15" spans="1:20" ht="16.149999999999999" customHeight="1" x14ac:dyDescent="0.35">
      <c r="A15" s="50" t="s">
        <v>22</v>
      </c>
      <c r="B15" s="50"/>
      <c r="C15" s="20"/>
      <c r="D15" s="52" t="s">
        <v>29</v>
      </c>
      <c r="E15" s="53"/>
      <c r="F15" s="54"/>
      <c r="G15" s="31"/>
      <c r="H15" s="55" t="s">
        <v>24</v>
      </c>
      <c r="I15" s="56"/>
      <c r="J15" s="57"/>
      <c r="K15" s="31"/>
      <c r="L15" s="31"/>
      <c r="M15" s="31"/>
      <c r="N15" s="31"/>
      <c r="O15" s="31"/>
      <c r="P15" s="31"/>
      <c r="Q15" s="31"/>
      <c r="R15" s="31"/>
      <c r="S15" s="31"/>
      <c r="T15" s="28" t="s">
        <v>25</v>
      </c>
    </row>
    <row r="16" spans="1:20" ht="28.5" customHeight="1" x14ac:dyDescent="0.35">
      <c r="A16" s="50"/>
      <c r="B16" s="50"/>
      <c r="C16" s="20"/>
      <c r="D16" s="29" t="s">
        <v>15</v>
      </c>
      <c r="E16" s="29" t="s">
        <v>17</v>
      </c>
      <c r="F16" s="29" t="s">
        <v>16</v>
      </c>
      <c r="G16" s="31"/>
      <c r="H16" s="29" t="s">
        <v>15</v>
      </c>
      <c r="I16" s="29" t="s">
        <v>17</v>
      </c>
      <c r="J16" s="29" t="s">
        <v>16</v>
      </c>
      <c r="K16" s="31"/>
      <c r="L16" s="31"/>
      <c r="M16" s="31"/>
      <c r="N16" s="31"/>
      <c r="O16" s="31"/>
      <c r="P16" s="31"/>
      <c r="Q16" s="31"/>
      <c r="R16" s="31"/>
      <c r="S16" s="31"/>
      <c r="T16" s="30" t="s">
        <v>26</v>
      </c>
    </row>
    <row r="17" spans="1:20" ht="7.5" customHeight="1" thickBot="1" x14ac:dyDescent="0.4">
      <c r="B17" s="2"/>
    </row>
    <row r="18" spans="1:20" ht="30" customHeight="1" thickBot="1" x14ac:dyDescent="0.4">
      <c r="A18" s="4" t="s">
        <v>20</v>
      </c>
      <c r="B18" s="15" t="s">
        <v>21</v>
      </c>
      <c r="D18" s="33"/>
      <c r="E18" s="33"/>
      <c r="F18" s="33">
        <f>D18*E18</f>
        <v>0</v>
      </c>
      <c r="G18" s="19"/>
      <c r="H18" s="33"/>
      <c r="I18" s="33"/>
      <c r="J18" s="33">
        <f>H18*I18</f>
        <v>0</v>
      </c>
      <c r="K18" s="19"/>
      <c r="L18" s="19"/>
      <c r="M18" s="19"/>
      <c r="N18" s="19"/>
      <c r="O18" s="19"/>
      <c r="P18" s="19"/>
      <c r="Q18" s="19"/>
      <c r="R18" s="19"/>
      <c r="S18" s="19"/>
      <c r="T18" s="35">
        <f>R18+N18+J18+F18</f>
        <v>0</v>
      </c>
    </row>
    <row r="19" spans="1:20" ht="7.5" customHeight="1" thickBot="1" x14ac:dyDescent="0.4">
      <c r="A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0" ht="15.75" customHeight="1" thickBot="1" x14ac:dyDescent="0.4">
      <c r="B20" s="51" t="s">
        <v>23</v>
      </c>
      <c r="C20" s="51"/>
      <c r="D20" s="21"/>
      <c r="E20" s="19"/>
      <c r="F20" s="34">
        <f>+F18</f>
        <v>0</v>
      </c>
      <c r="G20" s="19"/>
      <c r="H20" s="21"/>
      <c r="I20" s="19"/>
      <c r="J20" s="34">
        <f>+J18</f>
        <v>0</v>
      </c>
      <c r="K20" s="19"/>
      <c r="L20" s="19"/>
      <c r="M20" s="19"/>
      <c r="N20" s="19"/>
      <c r="O20" s="19"/>
      <c r="P20" s="19"/>
      <c r="Q20" s="19"/>
      <c r="R20" s="19"/>
      <c r="S20" s="19"/>
      <c r="T20" s="37">
        <f>+T18</f>
        <v>0</v>
      </c>
    </row>
    <row r="21" spans="1:20" ht="14.5" customHeight="1" x14ac:dyDescent="0.35">
      <c r="B21" s="13"/>
    </row>
    <row r="22" spans="1:20" ht="14.5" customHeight="1" x14ac:dyDescent="0.35">
      <c r="B22" s="13"/>
    </row>
    <row r="23" spans="1:20" ht="16.149999999999999" customHeight="1" x14ac:dyDescent="0.35">
      <c r="A23" s="50" t="s">
        <v>38</v>
      </c>
      <c r="B23" s="50"/>
      <c r="C23" s="12"/>
      <c r="D23" s="52" t="s">
        <v>14</v>
      </c>
      <c r="E23" s="53"/>
      <c r="F23" s="54"/>
      <c r="G23" s="26"/>
      <c r="H23" s="52" t="s">
        <v>18</v>
      </c>
      <c r="I23" s="53"/>
      <c r="J23" s="54"/>
      <c r="K23" s="26"/>
      <c r="L23" s="52" t="s">
        <v>19</v>
      </c>
      <c r="M23" s="53"/>
      <c r="N23" s="54"/>
      <c r="O23" s="26"/>
      <c r="P23" s="55" t="s">
        <v>24</v>
      </c>
      <c r="Q23" s="56"/>
      <c r="R23" s="57"/>
      <c r="S23" s="26"/>
      <c r="T23" s="28" t="s">
        <v>25</v>
      </c>
    </row>
    <row r="24" spans="1:20" ht="25.5" customHeight="1" x14ac:dyDescent="0.35">
      <c r="A24" s="50"/>
      <c r="B24" s="50"/>
      <c r="C24" s="12"/>
      <c r="D24" s="29" t="s">
        <v>15</v>
      </c>
      <c r="E24" s="29" t="s">
        <v>17</v>
      </c>
      <c r="F24" s="29" t="s">
        <v>16</v>
      </c>
      <c r="G24" s="26"/>
      <c r="H24" s="29" t="s">
        <v>15</v>
      </c>
      <c r="I24" s="29" t="s">
        <v>17</v>
      </c>
      <c r="J24" s="29" t="s">
        <v>16</v>
      </c>
      <c r="K24" s="26"/>
      <c r="L24" s="29" t="s">
        <v>15</v>
      </c>
      <c r="M24" s="29" t="s">
        <v>17</v>
      </c>
      <c r="N24" s="29" t="s">
        <v>16</v>
      </c>
      <c r="O24" s="26"/>
      <c r="P24" s="29" t="s">
        <v>15</v>
      </c>
      <c r="Q24" s="29" t="s">
        <v>17</v>
      </c>
      <c r="R24" s="29" t="s">
        <v>16</v>
      </c>
      <c r="S24" s="26"/>
      <c r="T24" s="30" t="s">
        <v>26</v>
      </c>
    </row>
    <row r="25" spans="1:20" ht="7.5" customHeight="1" x14ac:dyDescent="0.35">
      <c r="A25" s="8"/>
      <c r="B25" s="9"/>
    </row>
    <row r="26" spans="1:20" ht="19.5" customHeight="1" thickBot="1" x14ac:dyDescent="0.4">
      <c r="A26" s="4" t="s">
        <v>1</v>
      </c>
      <c r="B26" s="10" t="s">
        <v>39</v>
      </c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21"/>
    </row>
    <row r="27" spans="1:20" ht="19.5" customHeight="1" thickBot="1" x14ac:dyDescent="0.4">
      <c r="A27" s="6" t="s">
        <v>32</v>
      </c>
      <c r="B27" s="7" t="s">
        <v>40</v>
      </c>
      <c r="D27" s="33"/>
      <c r="E27" s="33"/>
      <c r="F27" s="33">
        <f>D27*E27</f>
        <v>0</v>
      </c>
      <c r="G27" s="19"/>
      <c r="H27" s="33"/>
      <c r="I27" s="33"/>
      <c r="J27" s="33">
        <f>H27*I27</f>
        <v>0</v>
      </c>
      <c r="K27" s="19"/>
      <c r="L27" s="33"/>
      <c r="M27" s="33"/>
      <c r="N27" s="33">
        <f>L27*M27</f>
        <v>0</v>
      </c>
      <c r="O27" s="19"/>
      <c r="P27" s="33"/>
      <c r="Q27" s="33"/>
      <c r="R27" s="33">
        <f>P27*Q27</f>
        <v>0</v>
      </c>
      <c r="S27" s="19"/>
      <c r="T27" s="35">
        <f>R27+N27+J27+F27</f>
        <v>0</v>
      </c>
    </row>
    <row r="28" spans="1:20" ht="19.5" customHeight="1" thickBot="1" x14ac:dyDescent="0.4">
      <c r="A28" s="6" t="s">
        <v>33</v>
      </c>
      <c r="B28" s="7" t="s">
        <v>41</v>
      </c>
      <c r="D28" s="33"/>
      <c r="E28" s="33"/>
      <c r="F28" s="33">
        <f>D28*E28</f>
        <v>0</v>
      </c>
      <c r="G28" s="19"/>
      <c r="H28" s="33"/>
      <c r="I28" s="33"/>
      <c r="J28" s="33">
        <f>H28*I28</f>
        <v>0</v>
      </c>
      <c r="K28" s="19"/>
      <c r="L28" s="33"/>
      <c r="M28" s="33"/>
      <c r="N28" s="33">
        <f>L28*M28</f>
        <v>0</v>
      </c>
      <c r="O28" s="19"/>
      <c r="P28" s="33"/>
      <c r="Q28" s="33"/>
      <c r="R28" s="33">
        <f>P28*Q28</f>
        <v>0</v>
      </c>
      <c r="S28" s="19"/>
      <c r="T28" s="35">
        <f>R28+N28+J28+F28</f>
        <v>0</v>
      </c>
    </row>
    <row r="29" spans="1:20" ht="19.5" customHeight="1" thickBot="1" x14ac:dyDescent="0.4">
      <c r="A29" s="6" t="s">
        <v>35</v>
      </c>
      <c r="B29" s="7" t="s">
        <v>42</v>
      </c>
      <c r="D29" s="33"/>
      <c r="E29" s="33"/>
      <c r="F29" s="33">
        <f>D29*E29</f>
        <v>0</v>
      </c>
      <c r="G29" s="19"/>
      <c r="H29" s="33"/>
      <c r="I29" s="33"/>
      <c r="J29" s="33">
        <f>H29*I29</f>
        <v>0</v>
      </c>
      <c r="K29" s="19"/>
      <c r="L29" s="33"/>
      <c r="M29" s="33"/>
      <c r="N29" s="33">
        <f>L29*M29</f>
        <v>0</v>
      </c>
      <c r="O29" s="19"/>
      <c r="P29" s="33"/>
      <c r="Q29" s="33"/>
      <c r="R29" s="33">
        <f>P29*Q29</f>
        <v>0</v>
      </c>
      <c r="S29" s="19"/>
      <c r="T29" s="35">
        <f>R29+N29+J29+F29</f>
        <v>0</v>
      </c>
    </row>
    <row r="30" spans="1:20" ht="19.5" customHeight="1" thickBot="1" x14ac:dyDescent="0.4">
      <c r="A30" s="6" t="s">
        <v>95</v>
      </c>
      <c r="B30" s="7" t="s">
        <v>96</v>
      </c>
      <c r="D30" s="33"/>
      <c r="E30" s="33"/>
      <c r="F30" s="33">
        <f>D30*E30</f>
        <v>0</v>
      </c>
      <c r="G30" s="19"/>
      <c r="H30" s="33"/>
      <c r="I30" s="33"/>
      <c r="J30" s="33">
        <f>H30*I30</f>
        <v>0</v>
      </c>
      <c r="K30" s="19"/>
      <c r="L30" s="33"/>
      <c r="M30" s="33"/>
      <c r="N30" s="33">
        <f>L30*M30</f>
        <v>0</v>
      </c>
      <c r="O30" s="19"/>
      <c r="P30" s="33"/>
      <c r="Q30" s="33"/>
      <c r="R30" s="33">
        <f>P30*Q30</f>
        <v>0</v>
      </c>
      <c r="S30" s="19"/>
      <c r="T30" s="35">
        <f>R30+N30+J30+F30</f>
        <v>0</v>
      </c>
    </row>
    <row r="31" spans="1:20" ht="7.5" customHeight="1" x14ac:dyDescent="0.35">
      <c r="A31" s="11"/>
      <c r="B31" s="11"/>
      <c r="C31" s="3"/>
      <c r="D31" s="8"/>
      <c r="E31" s="8"/>
      <c r="F31" s="8"/>
      <c r="G31" s="19"/>
      <c r="H31" s="8"/>
      <c r="I31" s="8"/>
      <c r="J31" s="8"/>
      <c r="K31" s="19"/>
      <c r="L31" s="8"/>
      <c r="M31" s="8"/>
      <c r="N31" s="8"/>
      <c r="O31" s="19"/>
      <c r="P31" s="8"/>
      <c r="Q31" s="8"/>
      <c r="R31" s="8"/>
      <c r="S31" s="19"/>
      <c r="T31" s="19"/>
    </row>
    <row r="32" spans="1:20" ht="19.5" customHeight="1" thickBot="1" x14ac:dyDescent="0.4">
      <c r="A32" s="4" t="s">
        <v>2</v>
      </c>
      <c r="B32" s="10" t="s">
        <v>43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21"/>
    </row>
    <row r="33" spans="1:20" ht="19.5" customHeight="1" thickBot="1" x14ac:dyDescent="0.4">
      <c r="A33" s="6" t="s">
        <v>44</v>
      </c>
      <c r="B33" s="7" t="s">
        <v>40</v>
      </c>
      <c r="D33" s="33"/>
      <c r="E33" s="33"/>
      <c r="F33" s="33">
        <f>D33*E33</f>
        <v>0</v>
      </c>
      <c r="G33" s="19"/>
      <c r="H33" s="33"/>
      <c r="I33" s="33"/>
      <c r="J33" s="33">
        <f>H33*I33</f>
        <v>0</v>
      </c>
      <c r="K33" s="19"/>
      <c r="L33" s="33"/>
      <c r="M33" s="33"/>
      <c r="N33" s="33">
        <f>L33*M33</f>
        <v>0</v>
      </c>
      <c r="O33" s="19"/>
      <c r="P33" s="33"/>
      <c r="Q33" s="33"/>
      <c r="R33" s="33">
        <f>P33*Q33</f>
        <v>0</v>
      </c>
      <c r="S33" s="19"/>
      <c r="T33" s="35">
        <f>R33+N33+J33+F33</f>
        <v>0</v>
      </c>
    </row>
    <row r="34" spans="1:20" ht="19.5" customHeight="1" thickBot="1" x14ac:dyDescent="0.4">
      <c r="A34" s="6" t="s">
        <v>45</v>
      </c>
      <c r="B34" s="7" t="s">
        <v>41</v>
      </c>
      <c r="D34" s="33"/>
      <c r="E34" s="33"/>
      <c r="F34" s="33">
        <f>D34*E34</f>
        <v>0</v>
      </c>
      <c r="G34" s="19"/>
      <c r="H34" s="33"/>
      <c r="I34" s="33"/>
      <c r="J34" s="33">
        <f>H34*I34</f>
        <v>0</v>
      </c>
      <c r="K34" s="19"/>
      <c r="L34" s="33"/>
      <c r="M34" s="33"/>
      <c r="N34" s="33">
        <f>L34*M34</f>
        <v>0</v>
      </c>
      <c r="O34" s="19"/>
      <c r="P34" s="33"/>
      <c r="Q34" s="33"/>
      <c r="R34" s="33">
        <f>P34*Q34</f>
        <v>0</v>
      </c>
      <c r="S34" s="19"/>
      <c r="T34" s="35">
        <f>R34+N34+J34+F34</f>
        <v>0</v>
      </c>
    </row>
    <row r="35" spans="1:20" ht="19.5" customHeight="1" thickBot="1" x14ac:dyDescent="0.4">
      <c r="A35" s="6" t="s">
        <v>46</v>
      </c>
      <c r="B35" s="7" t="s">
        <v>42</v>
      </c>
      <c r="D35" s="33"/>
      <c r="E35" s="33"/>
      <c r="F35" s="33">
        <f>D35*E35</f>
        <v>0</v>
      </c>
      <c r="G35" s="19"/>
      <c r="H35" s="33"/>
      <c r="I35" s="33"/>
      <c r="J35" s="33">
        <f>H35*I35</f>
        <v>0</v>
      </c>
      <c r="K35" s="19"/>
      <c r="L35" s="33"/>
      <c r="M35" s="33"/>
      <c r="N35" s="33">
        <f>L35*M35</f>
        <v>0</v>
      </c>
      <c r="O35" s="19"/>
      <c r="P35" s="33"/>
      <c r="Q35" s="33"/>
      <c r="R35" s="33">
        <f>P35*Q35</f>
        <v>0</v>
      </c>
      <c r="S35" s="19"/>
      <c r="T35" s="35">
        <f>R35+N35+J35+F35</f>
        <v>0</v>
      </c>
    </row>
    <row r="36" spans="1:20" ht="19.5" customHeight="1" thickBot="1" x14ac:dyDescent="0.4">
      <c r="A36" s="6" t="s">
        <v>97</v>
      </c>
      <c r="B36" s="7" t="s">
        <v>96</v>
      </c>
      <c r="D36" s="33"/>
      <c r="E36" s="33"/>
      <c r="F36" s="33">
        <f>D36*E36</f>
        <v>0</v>
      </c>
      <c r="G36" s="19"/>
      <c r="H36" s="33"/>
      <c r="I36" s="33"/>
      <c r="J36" s="33">
        <f>H36*I36</f>
        <v>0</v>
      </c>
      <c r="K36" s="19"/>
      <c r="L36" s="33"/>
      <c r="M36" s="33"/>
      <c r="N36" s="33">
        <f>L36*M36</f>
        <v>0</v>
      </c>
      <c r="O36" s="19"/>
      <c r="P36" s="33"/>
      <c r="Q36" s="33"/>
      <c r="R36" s="33">
        <f>P36*Q36</f>
        <v>0</v>
      </c>
      <c r="S36" s="19"/>
      <c r="T36" s="35">
        <f>R36+N36+J36+F36</f>
        <v>0</v>
      </c>
    </row>
    <row r="37" spans="1:20" ht="8.25" customHeight="1" x14ac:dyDescent="0.35">
      <c r="A37" s="8"/>
      <c r="B37" s="9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</row>
    <row r="38" spans="1:20" ht="19.5" customHeight="1" thickBot="1" x14ac:dyDescent="0.4">
      <c r="A38" s="4" t="s">
        <v>3</v>
      </c>
      <c r="B38" s="10" t="s">
        <v>47</v>
      </c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21"/>
    </row>
    <row r="39" spans="1:20" ht="19.5" customHeight="1" thickBot="1" x14ac:dyDescent="0.4">
      <c r="A39" s="6" t="s">
        <v>48</v>
      </c>
      <c r="B39" s="7" t="s">
        <v>40</v>
      </c>
      <c r="D39" s="33"/>
      <c r="E39" s="33"/>
      <c r="F39" s="33">
        <f>D39*E39</f>
        <v>0</v>
      </c>
      <c r="G39" s="19"/>
      <c r="H39" s="33"/>
      <c r="I39" s="33"/>
      <c r="J39" s="33">
        <f>H39*I39</f>
        <v>0</v>
      </c>
      <c r="K39" s="19"/>
      <c r="L39" s="33"/>
      <c r="M39" s="33"/>
      <c r="N39" s="33">
        <f>L39*M39</f>
        <v>0</v>
      </c>
      <c r="O39" s="19"/>
      <c r="P39" s="33"/>
      <c r="Q39" s="33"/>
      <c r="R39" s="33">
        <f>P39*Q39</f>
        <v>0</v>
      </c>
      <c r="S39" s="19"/>
      <c r="T39" s="35">
        <f>R39+N39+J39+F39</f>
        <v>0</v>
      </c>
    </row>
    <row r="40" spans="1:20" ht="19.5" customHeight="1" thickBot="1" x14ac:dyDescent="0.4">
      <c r="A40" s="6" t="s">
        <v>49</v>
      </c>
      <c r="B40" s="7" t="s">
        <v>41</v>
      </c>
      <c r="D40" s="33"/>
      <c r="E40" s="33"/>
      <c r="F40" s="33">
        <f>D40*E40</f>
        <v>0</v>
      </c>
      <c r="G40" s="19"/>
      <c r="H40" s="33"/>
      <c r="I40" s="33"/>
      <c r="J40" s="33">
        <f>H40*I40</f>
        <v>0</v>
      </c>
      <c r="K40" s="19"/>
      <c r="L40" s="33"/>
      <c r="M40" s="33"/>
      <c r="N40" s="33">
        <f>L40*M40</f>
        <v>0</v>
      </c>
      <c r="O40" s="19"/>
      <c r="P40" s="33"/>
      <c r="Q40" s="33"/>
      <c r="R40" s="33">
        <f>P40*Q40</f>
        <v>0</v>
      </c>
      <c r="S40" s="19"/>
      <c r="T40" s="35">
        <f>R40+N40+J40+F40</f>
        <v>0</v>
      </c>
    </row>
    <row r="41" spans="1:20" ht="19.5" customHeight="1" thickBot="1" x14ac:dyDescent="0.4">
      <c r="A41" s="6" t="s">
        <v>50</v>
      </c>
      <c r="B41" s="7" t="s">
        <v>42</v>
      </c>
      <c r="D41" s="33"/>
      <c r="E41" s="33"/>
      <c r="F41" s="33">
        <f>D41*E41</f>
        <v>0</v>
      </c>
      <c r="G41" s="19"/>
      <c r="H41" s="33"/>
      <c r="I41" s="33"/>
      <c r="J41" s="33">
        <f>H41*I41</f>
        <v>0</v>
      </c>
      <c r="K41" s="19"/>
      <c r="L41" s="33"/>
      <c r="M41" s="33"/>
      <c r="N41" s="33">
        <f>L41*M41</f>
        <v>0</v>
      </c>
      <c r="O41" s="19"/>
      <c r="P41" s="33"/>
      <c r="Q41" s="33"/>
      <c r="R41" s="33">
        <f>P41*Q41</f>
        <v>0</v>
      </c>
      <c r="S41" s="19"/>
      <c r="T41" s="35">
        <f>R41+N41+J41+F41</f>
        <v>0</v>
      </c>
    </row>
    <row r="42" spans="1:20" ht="19.5" customHeight="1" thickBot="1" x14ac:dyDescent="0.4">
      <c r="A42" s="6" t="s">
        <v>98</v>
      </c>
      <c r="B42" s="7" t="s">
        <v>96</v>
      </c>
      <c r="D42" s="33"/>
      <c r="E42" s="33"/>
      <c r="F42" s="33">
        <f>D42*E42</f>
        <v>0</v>
      </c>
      <c r="G42" s="19"/>
      <c r="H42" s="33"/>
      <c r="I42" s="33"/>
      <c r="J42" s="33">
        <f>H42*I42</f>
        <v>0</v>
      </c>
      <c r="K42" s="19"/>
      <c r="L42" s="33"/>
      <c r="M42" s="33"/>
      <c r="N42" s="33">
        <f>L42*M42</f>
        <v>0</v>
      </c>
      <c r="O42" s="19"/>
      <c r="P42" s="33"/>
      <c r="Q42" s="33"/>
      <c r="R42" s="33">
        <f>P42*Q42</f>
        <v>0</v>
      </c>
      <c r="S42" s="19"/>
      <c r="T42" s="35">
        <f>R42+N42+J42+F42</f>
        <v>0</v>
      </c>
    </row>
    <row r="43" spans="1:20" ht="7.5" customHeight="1" x14ac:dyDescent="0.35">
      <c r="A43" s="8"/>
      <c r="B43" s="9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</row>
    <row r="44" spans="1:20" ht="19.5" customHeight="1" thickBot="1" x14ac:dyDescent="0.4">
      <c r="A44" s="4" t="s">
        <v>4</v>
      </c>
      <c r="B44" s="10" t="s">
        <v>51</v>
      </c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21"/>
    </row>
    <row r="45" spans="1:20" ht="19.5" customHeight="1" thickBot="1" x14ac:dyDescent="0.4">
      <c r="A45" s="6" t="s">
        <v>52</v>
      </c>
      <c r="B45" s="7" t="s">
        <v>40</v>
      </c>
      <c r="D45" s="33"/>
      <c r="E45" s="33"/>
      <c r="F45" s="33">
        <f>D45*E45</f>
        <v>0</v>
      </c>
      <c r="G45" s="19"/>
      <c r="H45" s="33"/>
      <c r="I45" s="33"/>
      <c r="J45" s="33">
        <f>H45*I45</f>
        <v>0</v>
      </c>
      <c r="K45" s="19"/>
      <c r="L45" s="33"/>
      <c r="M45" s="33"/>
      <c r="N45" s="33">
        <f>L45*M45</f>
        <v>0</v>
      </c>
      <c r="O45" s="19"/>
      <c r="P45" s="33"/>
      <c r="Q45" s="33"/>
      <c r="R45" s="33">
        <f>P45*Q45</f>
        <v>0</v>
      </c>
      <c r="S45" s="19"/>
      <c r="T45" s="35">
        <f>R45+N45+J45+F45</f>
        <v>0</v>
      </c>
    </row>
    <row r="46" spans="1:20" ht="19.5" customHeight="1" thickBot="1" x14ac:dyDescent="0.4">
      <c r="A46" s="6" t="s">
        <v>53</v>
      </c>
      <c r="B46" s="7" t="s">
        <v>41</v>
      </c>
      <c r="D46" s="33"/>
      <c r="E46" s="33"/>
      <c r="F46" s="33">
        <f>D46*E46</f>
        <v>0</v>
      </c>
      <c r="G46" s="19"/>
      <c r="H46" s="33"/>
      <c r="I46" s="33"/>
      <c r="J46" s="33">
        <f>H46*I46</f>
        <v>0</v>
      </c>
      <c r="K46" s="19"/>
      <c r="L46" s="33"/>
      <c r="M46" s="33"/>
      <c r="N46" s="33">
        <f>L46*M46</f>
        <v>0</v>
      </c>
      <c r="O46" s="19"/>
      <c r="P46" s="33"/>
      <c r="Q46" s="33"/>
      <c r="R46" s="33">
        <f>P46*Q46</f>
        <v>0</v>
      </c>
      <c r="S46" s="19"/>
      <c r="T46" s="35">
        <f>R46+N46+J46+F46</f>
        <v>0</v>
      </c>
    </row>
    <row r="47" spans="1:20" ht="19.5" customHeight="1" thickBot="1" x14ac:dyDescent="0.4">
      <c r="A47" s="6" t="s">
        <v>54</v>
      </c>
      <c r="B47" s="7" t="s">
        <v>42</v>
      </c>
      <c r="D47" s="33"/>
      <c r="E47" s="33"/>
      <c r="F47" s="33">
        <f>D47*E47</f>
        <v>0</v>
      </c>
      <c r="G47" s="19"/>
      <c r="H47" s="33"/>
      <c r="I47" s="33"/>
      <c r="J47" s="33">
        <f>H47*I47</f>
        <v>0</v>
      </c>
      <c r="K47" s="19"/>
      <c r="L47" s="33"/>
      <c r="M47" s="33"/>
      <c r="N47" s="33">
        <f>L47*M47</f>
        <v>0</v>
      </c>
      <c r="O47" s="19"/>
      <c r="P47" s="33"/>
      <c r="Q47" s="33"/>
      <c r="R47" s="33">
        <f>P47*Q47</f>
        <v>0</v>
      </c>
      <c r="S47" s="19"/>
      <c r="T47" s="35">
        <f>R47+N47+J47+F47</f>
        <v>0</v>
      </c>
    </row>
    <row r="48" spans="1:20" ht="19.5" customHeight="1" thickBot="1" x14ac:dyDescent="0.4">
      <c r="A48" s="6" t="s">
        <v>84</v>
      </c>
      <c r="B48" s="7" t="s">
        <v>96</v>
      </c>
      <c r="D48" s="33"/>
      <c r="E48" s="33"/>
      <c r="F48" s="33">
        <f>D48*E48</f>
        <v>0</v>
      </c>
      <c r="G48" s="19"/>
      <c r="H48" s="33"/>
      <c r="I48" s="33"/>
      <c r="J48" s="33">
        <f>H48*I48</f>
        <v>0</v>
      </c>
      <c r="K48" s="19"/>
      <c r="L48" s="33"/>
      <c r="M48" s="33"/>
      <c r="N48" s="33">
        <f>L48*M48</f>
        <v>0</v>
      </c>
      <c r="O48" s="19"/>
      <c r="P48" s="33"/>
      <c r="Q48" s="33"/>
      <c r="R48" s="33">
        <f>P48*Q48</f>
        <v>0</v>
      </c>
      <c r="S48" s="19"/>
      <c r="T48" s="35">
        <f>R48+N48+J48+F48</f>
        <v>0</v>
      </c>
    </row>
    <row r="49" spans="1:20" ht="7.5" customHeight="1" x14ac:dyDescent="0.35">
      <c r="A49" s="8"/>
      <c r="B49" s="9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</row>
    <row r="50" spans="1:20" ht="19.5" customHeight="1" thickBot="1" x14ac:dyDescent="0.4">
      <c r="A50" s="4" t="s">
        <v>5</v>
      </c>
      <c r="B50" s="10" t="s">
        <v>55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21"/>
    </row>
    <row r="51" spans="1:20" ht="19.5" customHeight="1" thickBot="1" x14ac:dyDescent="0.4">
      <c r="A51" s="6" t="s">
        <v>56</v>
      </c>
      <c r="B51" s="7" t="s">
        <v>40</v>
      </c>
      <c r="D51" s="33"/>
      <c r="E51" s="33"/>
      <c r="F51" s="33">
        <f>D51*E51</f>
        <v>0</v>
      </c>
      <c r="G51" s="19"/>
      <c r="H51" s="33"/>
      <c r="I51" s="33"/>
      <c r="J51" s="33">
        <f>H51*I51</f>
        <v>0</v>
      </c>
      <c r="K51" s="19"/>
      <c r="L51" s="33"/>
      <c r="M51" s="33"/>
      <c r="N51" s="33">
        <f>L51*M51</f>
        <v>0</v>
      </c>
      <c r="O51" s="19"/>
      <c r="P51" s="33"/>
      <c r="Q51" s="33"/>
      <c r="R51" s="33">
        <f>P51*Q51</f>
        <v>0</v>
      </c>
      <c r="S51" s="19"/>
      <c r="T51" s="35">
        <f>R51+N51+J51+F51</f>
        <v>0</v>
      </c>
    </row>
    <row r="52" spans="1:20" ht="19.5" customHeight="1" thickBot="1" x14ac:dyDescent="0.4">
      <c r="A52" s="6" t="s">
        <v>57</v>
      </c>
      <c r="B52" s="7" t="s">
        <v>41</v>
      </c>
      <c r="D52" s="33"/>
      <c r="E52" s="33"/>
      <c r="F52" s="33">
        <f>D52*E52</f>
        <v>0</v>
      </c>
      <c r="G52" s="19"/>
      <c r="H52" s="33"/>
      <c r="I52" s="33"/>
      <c r="J52" s="33">
        <f>H52*I52</f>
        <v>0</v>
      </c>
      <c r="K52" s="19"/>
      <c r="L52" s="33"/>
      <c r="M52" s="33"/>
      <c r="N52" s="33">
        <f>L52*M52</f>
        <v>0</v>
      </c>
      <c r="O52" s="19"/>
      <c r="P52" s="33"/>
      <c r="Q52" s="33"/>
      <c r="R52" s="33">
        <f>P52*Q52</f>
        <v>0</v>
      </c>
      <c r="S52" s="19"/>
      <c r="T52" s="35">
        <f>R52+N52+J52+F52</f>
        <v>0</v>
      </c>
    </row>
    <row r="53" spans="1:20" ht="19.5" customHeight="1" thickBot="1" x14ac:dyDescent="0.4">
      <c r="A53" s="6" t="s">
        <v>58</v>
      </c>
      <c r="B53" s="7" t="s">
        <v>42</v>
      </c>
      <c r="D53" s="33"/>
      <c r="E53" s="33"/>
      <c r="F53" s="33">
        <f>D53*E53</f>
        <v>0</v>
      </c>
      <c r="G53" s="19"/>
      <c r="H53" s="33"/>
      <c r="I53" s="33"/>
      <c r="J53" s="33">
        <f>H53*I53</f>
        <v>0</v>
      </c>
      <c r="K53" s="19"/>
      <c r="L53" s="33"/>
      <c r="M53" s="33"/>
      <c r="N53" s="33">
        <f>L53*M53</f>
        <v>0</v>
      </c>
      <c r="O53" s="19"/>
      <c r="P53" s="33"/>
      <c r="Q53" s="33"/>
      <c r="R53" s="33">
        <f>P53*Q53</f>
        <v>0</v>
      </c>
      <c r="S53" s="19"/>
      <c r="T53" s="35">
        <f>R53+N53+J53+F53</f>
        <v>0</v>
      </c>
    </row>
    <row r="54" spans="1:20" ht="19.5" customHeight="1" thickBot="1" x14ac:dyDescent="0.4">
      <c r="A54" s="6" t="s">
        <v>99</v>
      </c>
      <c r="B54" s="7" t="s">
        <v>96</v>
      </c>
      <c r="D54" s="33"/>
      <c r="E54" s="33"/>
      <c r="F54" s="33">
        <f>D54*E54</f>
        <v>0</v>
      </c>
      <c r="G54" s="19"/>
      <c r="H54" s="33"/>
      <c r="I54" s="33"/>
      <c r="J54" s="33">
        <f>H54*I54</f>
        <v>0</v>
      </c>
      <c r="K54" s="19"/>
      <c r="L54" s="33"/>
      <c r="M54" s="33"/>
      <c r="N54" s="33">
        <f>L54*M54</f>
        <v>0</v>
      </c>
      <c r="O54" s="19"/>
      <c r="P54" s="33"/>
      <c r="Q54" s="33"/>
      <c r="R54" s="33">
        <f>P54*Q54</f>
        <v>0</v>
      </c>
      <c r="S54" s="19"/>
      <c r="T54" s="35">
        <f>R54+N54+J54+F54</f>
        <v>0</v>
      </c>
    </row>
    <row r="55" spans="1:20" ht="7.5" customHeight="1" x14ac:dyDescent="0.35">
      <c r="A55" s="8"/>
      <c r="B55" s="9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</row>
    <row r="56" spans="1:20" ht="19.5" customHeight="1" thickBot="1" x14ac:dyDescent="0.4">
      <c r="A56" s="4" t="s">
        <v>6</v>
      </c>
      <c r="B56" s="10" t="s">
        <v>59</v>
      </c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21"/>
    </row>
    <row r="57" spans="1:20" ht="19.5" customHeight="1" thickBot="1" x14ac:dyDescent="0.4">
      <c r="A57" s="6" t="s">
        <v>100</v>
      </c>
      <c r="B57" s="7" t="s">
        <v>40</v>
      </c>
      <c r="D57" s="33"/>
      <c r="E57" s="33"/>
      <c r="F57" s="33">
        <f>D57*E57</f>
        <v>0</v>
      </c>
      <c r="G57" s="19"/>
      <c r="H57" s="33"/>
      <c r="I57" s="33"/>
      <c r="J57" s="33">
        <f>H57*I57</f>
        <v>0</v>
      </c>
      <c r="K57" s="19"/>
      <c r="L57" s="33"/>
      <c r="M57" s="33"/>
      <c r="N57" s="33">
        <f>L57*M57</f>
        <v>0</v>
      </c>
      <c r="O57" s="19"/>
      <c r="P57" s="33"/>
      <c r="Q57" s="33"/>
      <c r="R57" s="33">
        <f>P57*Q57</f>
        <v>0</v>
      </c>
      <c r="S57" s="19"/>
      <c r="T57" s="35">
        <f>R57+N57+J57+F57</f>
        <v>0</v>
      </c>
    </row>
    <row r="58" spans="1:20" ht="19.5" customHeight="1" thickBot="1" x14ac:dyDescent="0.4">
      <c r="A58" s="6" t="s">
        <v>101</v>
      </c>
      <c r="B58" s="7" t="s">
        <v>41</v>
      </c>
      <c r="D58" s="33"/>
      <c r="E58" s="33"/>
      <c r="F58" s="33">
        <f>D58*E58</f>
        <v>0</v>
      </c>
      <c r="G58" s="19"/>
      <c r="H58" s="33"/>
      <c r="I58" s="33"/>
      <c r="J58" s="33">
        <f>H58*I58</f>
        <v>0</v>
      </c>
      <c r="K58" s="19"/>
      <c r="L58" s="33"/>
      <c r="M58" s="33"/>
      <c r="N58" s="33">
        <f>L58*M58</f>
        <v>0</v>
      </c>
      <c r="O58" s="19"/>
      <c r="P58" s="33"/>
      <c r="Q58" s="33"/>
      <c r="R58" s="33">
        <f>P58*Q58</f>
        <v>0</v>
      </c>
      <c r="S58" s="19"/>
      <c r="T58" s="35">
        <f>R58+N58+J58+F58</f>
        <v>0</v>
      </c>
    </row>
    <row r="59" spans="1:20" ht="19.5" customHeight="1" thickBot="1" x14ac:dyDescent="0.4">
      <c r="A59" s="6" t="s">
        <v>102</v>
      </c>
      <c r="B59" s="7" t="s">
        <v>42</v>
      </c>
      <c r="D59" s="33"/>
      <c r="E59" s="33"/>
      <c r="F59" s="33">
        <f>D59*E59</f>
        <v>0</v>
      </c>
      <c r="G59" s="19"/>
      <c r="H59" s="33"/>
      <c r="I59" s="33"/>
      <c r="J59" s="33">
        <f>H59*I59</f>
        <v>0</v>
      </c>
      <c r="K59" s="19"/>
      <c r="L59" s="33"/>
      <c r="M59" s="33"/>
      <c r="N59" s="33">
        <f>L59*M59</f>
        <v>0</v>
      </c>
      <c r="O59" s="19"/>
      <c r="P59" s="33"/>
      <c r="Q59" s="33"/>
      <c r="R59" s="33">
        <f>P59*Q59</f>
        <v>0</v>
      </c>
      <c r="S59" s="19"/>
      <c r="T59" s="35">
        <f>R59+N59+J59+F59</f>
        <v>0</v>
      </c>
    </row>
    <row r="60" spans="1:20" ht="19.5" customHeight="1" thickBot="1" x14ac:dyDescent="0.4">
      <c r="A60" s="6" t="s">
        <v>103</v>
      </c>
      <c r="B60" s="7" t="s">
        <v>96</v>
      </c>
      <c r="D60" s="33"/>
      <c r="E60" s="33"/>
      <c r="F60" s="33">
        <f>D60*E60</f>
        <v>0</v>
      </c>
      <c r="G60" s="19"/>
      <c r="H60" s="33"/>
      <c r="I60" s="33"/>
      <c r="J60" s="33">
        <f>H60*I60</f>
        <v>0</v>
      </c>
      <c r="K60" s="19"/>
      <c r="L60" s="33"/>
      <c r="M60" s="33"/>
      <c r="N60" s="33">
        <f>L60*M60</f>
        <v>0</v>
      </c>
      <c r="O60" s="19"/>
      <c r="P60" s="33"/>
      <c r="Q60" s="33"/>
      <c r="R60" s="33">
        <f>P60*Q60</f>
        <v>0</v>
      </c>
      <c r="S60" s="19"/>
      <c r="T60" s="35">
        <f>R60+N60+J60+F60</f>
        <v>0</v>
      </c>
    </row>
    <row r="61" spans="1:20" ht="7.5" customHeight="1" thickBot="1" x14ac:dyDescent="0.4"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</row>
    <row r="62" spans="1:20" ht="15.75" customHeight="1" thickBot="1" x14ac:dyDescent="0.4">
      <c r="B62" s="51" t="s">
        <v>87</v>
      </c>
      <c r="C62" s="51"/>
      <c r="D62" s="19"/>
      <c r="E62" s="19"/>
      <c r="F62" s="35">
        <f>SUM(F26:F60)</f>
        <v>0</v>
      </c>
      <c r="G62" s="19"/>
      <c r="H62" s="19"/>
      <c r="I62" s="19"/>
      <c r="J62" s="35">
        <f>SUM(J26:J60)</f>
        <v>0</v>
      </c>
      <c r="K62" s="19"/>
      <c r="L62" s="19"/>
      <c r="M62" s="19"/>
      <c r="N62" s="35">
        <f>SUM(N26:N60)</f>
        <v>0</v>
      </c>
      <c r="O62" s="19"/>
      <c r="P62" s="19"/>
      <c r="Q62" s="19"/>
      <c r="R62" s="35">
        <f>SUM(R26:R60)</f>
        <v>0</v>
      </c>
      <c r="S62" s="19"/>
      <c r="T62" s="37">
        <f>SUM(T26:T60)</f>
        <v>0</v>
      </c>
    </row>
    <row r="65" spans="1:20" ht="20.149999999999999" customHeight="1" x14ac:dyDescent="0.35">
      <c r="A65" s="50" t="s">
        <v>60</v>
      </c>
      <c r="B65" s="50"/>
      <c r="C65" s="12"/>
      <c r="D65" s="52" t="s">
        <v>14</v>
      </c>
      <c r="E65" s="53"/>
      <c r="F65" s="54"/>
      <c r="G65" s="26"/>
      <c r="H65" s="52" t="s">
        <v>18</v>
      </c>
      <c r="I65" s="53"/>
      <c r="J65" s="54"/>
      <c r="K65" s="26"/>
      <c r="L65" s="52" t="s">
        <v>19</v>
      </c>
      <c r="M65" s="53"/>
      <c r="N65" s="54"/>
      <c r="O65" s="26"/>
      <c r="P65" s="55" t="s">
        <v>24</v>
      </c>
      <c r="Q65" s="56"/>
      <c r="R65" s="57"/>
      <c r="S65" s="26"/>
      <c r="T65" s="28" t="s">
        <v>25</v>
      </c>
    </row>
    <row r="66" spans="1:20" ht="27" customHeight="1" x14ac:dyDescent="0.35">
      <c r="A66" s="50"/>
      <c r="B66" s="50"/>
      <c r="C66" s="12"/>
      <c r="D66" s="29" t="s">
        <v>15</v>
      </c>
      <c r="E66" s="29" t="s">
        <v>17</v>
      </c>
      <c r="F66" s="29" t="s">
        <v>16</v>
      </c>
      <c r="G66" s="26"/>
      <c r="H66" s="29" t="s">
        <v>15</v>
      </c>
      <c r="I66" s="29" t="s">
        <v>17</v>
      </c>
      <c r="J66" s="29" t="s">
        <v>16</v>
      </c>
      <c r="K66" s="26"/>
      <c r="L66" s="29" t="s">
        <v>15</v>
      </c>
      <c r="M66" s="29" t="s">
        <v>17</v>
      </c>
      <c r="N66" s="29" t="s">
        <v>16</v>
      </c>
      <c r="O66" s="26"/>
      <c r="P66" s="29" t="s">
        <v>15</v>
      </c>
      <c r="Q66" s="29" t="s">
        <v>17</v>
      </c>
      <c r="R66" s="29" t="s">
        <v>16</v>
      </c>
      <c r="S66" s="26"/>
      <c r="T66" s="30" t="s">
        <v>26</v>
      </c>
    </row>
    <row r="67" spans="1:20" ht="7.5" customHeight="1" x14ac:dyDescent="0.35">
      <c r="A67" s="11"/>
      <c r="B67" s="11"/>
      <c r="C67" s="3"/>
    </row>
    <row r="68" spans="1:20" ht="19.5" customHeight="1" thickBot="1" x14ac:dyDescent="0.4">
      <c r="A68" s="4" t="s">
        <v>7</v>
      </c>
      <c r="B68" s="10" t="s">
        <v>61</v>
      </c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21"/>
    </row>
    <row r="69" spans="1:20" ht="19.5" customHeight="1" thickBot="1" x14ac:dyDescent="0.4">
      <c r="A69" s="47" t="s">
        <v>7</v>
      </c>
      <c r="B69" s="48" t="s">
        <v>107</v>
      </c>
      <c r="D69" s="33"/>
      <c r="E69" s="33"/>
      <c r="F69" s="33">
        <f>D69*E69</f>
        <v>0</v>
      </c>
      <c r="G69" s="19"/>
      <c r="H69" s="33"/>
      <c r="I69" s="33"/>
      <c r="J69" s="33">
        <f>H69*I69</f>
        <v>0</v>
      </c>
      <c r="K69" s="19"/>
      <c r="L69" s="33"/>
      <c r="M69" s="33"/>
      <c r="N69" s="33">
        <f>L69*M69</f>
        <v>0</v>
      </c>
      <c r="O69" s="19"/>
      <c r="P69" s="33"/>
      <c r="Q69" s="33"/>
      <c r="R69" s="33">
        <f>P69*Q69</f>
        <v>0</v>
      </c>
      <c r="S69" s="19"/>
      <c r="T69" s="35">
        <f>R69+N69+J69+F69</f>
        <v>0</v>
      </c>
    </row>
    <row r="70" spans="1:20" s="5" customFormat="1" ht="7.5" customHeight="1" x14ac:dyDescent="0.35">
      <c r="A70" s="21"/>
      <c r="B70" s="22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21"/>
    </row>
    <row r="71" spans="1:20" ht="19.149999999999999" customHeight="1" thickBot="1" x14ac:dyDescent="0.4">
      <c r="A71" s="4" t="s">
        <v>8</v>
      </c>
      <c r="B71" s="10" t="s">
        <v>62</v>
      </c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21"/>
    </row>
    <row r="72" spans="1:20" ht="19.149999999999999" customHeight="1" thickBot="1" x14ac:dyDescent="0.4">
      <c r="A72" s="6" t="s">
        <v>63</v>
      </c>
      <c r="B72" s="7" t="s">
        <v>64</v>
      </c>
      <c r="D72" s="33"/>
      <c r="E72" s="33"/>
      <c r="F72" s="33">
        <f>D72*E72</f>
        <v>0</v>
      </c>
      <c r="G72" s="19"/>
      <c r="H72" s="33"/>
      <c r="I72" s="33"/>
      <c r="J72" s="33">
        <f>H72*I72</f>
        <v>0</v>
      </c>
      <c r="K72" s="19"/>
      <c r="L72" s="33"/>
      <c r="M72" s="33"/>
      <c r="N72" s="33">
        <f>L72*M72</f>
        <v>0</v>
      </c>
      <c r="O72" s="19"/>
      <c r="P72" s="33"/>
      <c r="Q72" s="33"/>
      <c r="R72" s="33">
        <f>P72*Q72</f>
        <v>0</v>
      </c>
      <c r="S72" s="19"/>
      <c r="T72" s="35">
        <f>R72+N72+J72+F72</f>
        <v>0</v>
      </c>
    </row>
    <row r="73" spans="1:20" ht="19.149999999999999" customHeight="1" thickBot="1" x14ac:dyDescent="0.4">
      <c r="A73" s="6" t="s">
        <v>65</v>
      </c>
      <c r="B73" s="7" t="s">
        <v>66</v>
      </c>
      <c r="D73" s="33"/>
      <c r="E73" s="33"/>
      <c r="F73" s="33">
        <f>D73*E73</f>
        <v>0</v>
      </c>
      <c r="G73" s="19"/>
      <c r="H73" s="33"/>
      <c r="I73" s="33"/>
      <c r="J73" s="33">
        <f>H73*I73</f>
        <v>0</v>
      </c>
      <c r="K73" s="19"/>
      <c r="L73" s="33"/>
      <c r="M73" s="33"/>
      <c r="N73" s="33">
        <f>L73*M73</f>
        <v>0</v>
      </c>
      <c r="O73" s="19"/>
      <c r="P73" s="33"/>
      <c r="Q73" s="33"/>
      <c r="R73" s="33">
        <f>P73*Q73</f>
        <v>0</v>
      </c>
      <c r="S73" s="19"/>
      <c r="T73" s="35">
        <f>R73+N73+J73+F73</f>
        <v>0</v>
      </c>
    </row>
    <row r="74" spans="1:20" ht="19.149999999999999" customHeight="1" thickBot="1" x14ac:dyDescent="0.4">
      <c r="A74" s="6" t="s">
        <v>67</v>
      </c>
      <c r="B74" s="7" t="s">
        <v>68</v>
      </c>
      <c r="D74" s="33"/>
      <c r="E74" s="33"/>
      <c r="F74" s="33">
        <f>D74*E74</f>
        <v>0</v>
      </c>
      <c r="G74" s="19"/>
      <c r="H74" s="33"/>
      <c r="I74" s="33"/>
      <c r="J74" s="33">
        <f>H74*I74</f>
        <v>0</v>
      </c>
      <c r="K74" s="19"/>
      <c r="L74" s="33"/>
      <c r="M74" s="33"/>
      <c r="N74" s="33">
        <f>L74*M74</f>
        <v>0</v>
      </c>
      <c r="O74" s="19"/>
      <c r="P74" s="33"/>
      <c r="Q74" s="33"/>
      <c r="R74" s="33">
        <f>P74*Q74</f>
        <v>0</v>
      </c>
      <c r="S74" s="19"/>
      <c r="T74" s="35">
        <f>R74+N74+J74+F74</f>
        <v>0</v>
      </c>
    </row>
    <row r="75" spans="1:20" ht="7.5" customHeight="1" x14ac:dyDescent="0.35">
      <c r="A75" s="8"/>
      <c r="B75" s="9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21"/>
    </row>
    <row r="76" spans="1:20" ht="19.5" customHeight="1" thickBot="1" x14ac:dyDescent="0.4">
      <c r="A76" s="4" t="s">
        <v>9</v>
      </c>
      <c r="B76" s="10" t="s">
        <v>69</v>
      </c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21"/>
    </row>
    <row r="77" spans="1:20" ht="19.5" customHeight="1" thickBot="1" x14ac:dyDescent="0.4">
      <c r="A77" s="6" t="s">
        <v>70</v>
      </c>
      <c r="B77" s="7" t="s">
        <v>64</v>
      </c>
      <c r="D77" s="33"/>
      <c r="E77" s="33"/>
      <c r="F77" s="33">
        <f>D77*E77</f>
        <v>0</v>
      </c>
      <c r="G77" s="19"/>
      <c r="H77" s="33"/>
      <c r="I77" s="33"/>
      <c r="J77" s="33">
        <f>H77*I77</f>
        <v>0</v>
      </c>
      <c r="K77" s="19"/>
      <c r="L77" s="33"/>
      <c r="M77" s="33"/>
      <c r="N77" s="33">
        <f>L77*M77</f>
        <v>0</v>
      </c>
      <c r="O77" s="19"/>
      <c r="P77" s="33"/>
      <c r="Q77" s="33"/>
      <c r="R77" s="33">
        <f>P77*Q77</f>
        <v>0</v>
      </c>
      <c r="S77" s="19"/>
      <c r="T77" s="35">
        <f>R77+N77+J77+F77</f>
        <v>0</v>
      </c>
    </row>
    <row r="78" spans="1:20" ht="19.5" customHeight="1" thickBot="1" x14ac:dyDescent="0.4">
      <c r="A78" s="6" t="s">
        <v>71</v>
      </c>
      <c r="B78" s="7" t="s">
        <v>66</v>
      </c>
      <c r="D78" s="33"/>
      <c r="E78" s="33"/>
      <c r="F78" s="33">
        <f>D78*E78</f>
        <v>0</v>
      </c>
      <c r="G78" s="19"/>
      <c r="H78" s="33"/>
      <c r="I78" s="33"/>
      <c r="J78" s="33">
        <f>H78*I78</f>
        <v>0</v>
      </c>
      <c r="K78" s="19"/>
      <c r="L78" s="33"/>
      <c r="M78" s="33"/>
      <c r="N78" s="33">
        <f>L78*M78</f>
        <v>0</v>
      </c>
      <c r="O78" s="19"/>
      <c r="P78" s="33"/>
      <c r="Q78" s="33"/>
      <c r="R78" s="33">
        <f>P78*Q78</f>
        <v>0</v>
      </c>
      <c r="S78" s="19"/>
      <c r="T78" s="35">
        <f>R78+N78+J78+F78</f>
        <v>0</v>
      </c>
    </row>
    <row r="79" spans="1:20" ht="19.5" customHeight="1" thickBot="1" x14ac:dyDescent="0.4">
      <c r="A79" s="6" t="s">
        <v>72</v>
      </c>
      <c r="B79" s="7" t="s">
        <v>68</v>
      </c>
      <c r="D79" s="33"/>
      <c r="E79" s="33"/>
      <c r="F79" s="33">
        <f>D79*E79</f>
        <v>0</v>
      </c>
      <c r="G79" s="19"/>
      <c r="H79" s="33"/>
      <c r="I79" s="33"/>
      <c r="J79" s="33">
        <f>H79*I79</f>
        <v>0</v>
      </c>
      <c r="K79" s="19"/>
      <c r="L79" s="33"/>
      <c r="M79" s="33"/>
      <c r="N79" s="33">
        <f>L79*M79</f>
        <v>0</v>
      </c>
      <c r="O79" s="19"/>
      <c r="P79" s="33"/>
      <c r="Q79" s="33"/>
      <c r="R79" s="33">
        <f>P79*Q79</f>
        <v>0</v>
      </c>
      <c r="S79" s="19"/>
      <c r="T79" s="35">
        <f>R79+N79+J79+F79</f>
        <v>0</v>
      </c>
    </row>
    <row r="80" spans="1:20" ht="7.5" customHeight="1" x14ac:dyDescent="0.35">
      <c r="A80" s="8"/>
      <c r="B80" s="9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21"/>
    </row>
    <row r="81" spans="1:20" ht="19.5" customHeight="1" thickBot="1" x14ac:dyDescent="0.4">
      <c r="A81" s="4" t="s">
        <v>73</v>
      </c>
      <c r="B81" s="10" t="s">
        <v>74</v>
      </c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21"/>
    </row>
    <row r="82" spans="1:20" ht="19.5" customHeight="1" thickBot="1" x14ac:dyDescent="0.4">
      <c r="A82" s="6" t="s">
        <v>75</v>
      </c>
      <c r="B82" s="7" t="s">
        <v>64</v>
      </c>
      <c r="D82" s="33"/>
      <c r="E82" s="33"/>
      <c r="F82" s="33">
        <f>D82*E82</f>
        <v>0</v>
      </c>
      <c r="G82" s="19"/>
      <c r="H82" s="33"/>
      <c r="I82" s="33"/>
      <c r="J82" s="33">
        <f>H82*I82</f>
        <v>0</v>
      </c>
      <c r="K82" s="19"/>
      <c r="L82" s="33"/>
      <c r="M82" s="33"/>
      <c r="N82" s="33">
        <f>L82*M82</f>
        <v>0</v>
      </c>
      <c r="O82" s="19"/>
      <c r="P82" s="33"/>
      <c r="Q82" s="33"/>
      <c r="R82" s="33">
        <f>P82*Q82</f>
        <v>0</v>
      </c>
      <c r="S82" s="19"/>
      <c r="T82" s="35">
        <f>R82+N82+J82+F82</f>
        <v>0</v>
      </c>
    </row>
    <row r="83" spans="1:20" ht="19.5" customHeight="1" thickBot="1" x14ac:dyDescent="0.4">
      <c r="A83" s="6" t="s">
        <v>76</v>
      </c>
      <c r="B83" s="7" t="s">
        <v>77</v>
      </c>
      <c r="D83" s="33"/>
      <c r="E83" s="33"/>
      <c r="F83" s="33">
        <f>D83*E83</f>
        <v>0</v>
      </c>
      <c r="G83" s="19"/>
      <c r="H83" s="33"/>
      <c r="I83" s="33"/>
      <c r="J83" s="33">
        <f>H83*I83</f>
        <v>0</v>
      </c>
      <c r="K83" s="19"/>
      <c r="L83" s="33"/>
      <c r="M83" s="33"/>
      <c r="N83" s="33">
        <f>L83*M83</f>
        <v>0</v>
      </c>
      <c r="O83" s="19"/>
      <c r="P83" s="33"/>
      <c r="Q83" s="33"/>
      <c r="R83" s="33">
        <f>P83*Q83</f>
        <v>0</v>
      </c>
      <c r="S83" s="19"/>
      <c r="T83" s="35">
        <f>R83+N83+J83+F83</f>
        <v>0</v>
      </c>
    </row>
    <row r="84" spans="1:20" ht="19.5" customHeight="1" thickBot="1" x14ac:dyDescent="0.4">
      <c r="A84" s="6" t="s">
        <v>78</v>
      </c>
      <c r="B84" s="7" t="s">
        <v>91</v>
      </c>
      <c r="D84" s="33"/>
      <c r="E84" s="33"/>
      <c r="F84" s="33">
        <f>D84*E84</f>
        <v>0</v>
      </c>
      <c r="G84" s="19"/>
      <c r="H84" s="33"/>
      <c r="I84" s="33"/>
      <c r="J84" s="33">
        <f>H84*I84</f>
        <v>0</v>
      </c>
      <c r="K84" s="19"/>
      <c r="L84" s="33"/>
      <c r="M84" s="33"/>
      <c r="N84" s="33">
        <f>L84*M84</f>
        <v>0</v>
      </c>
      <c r="O84" s="19"/>
      <c r="P84" s="33"/>
      <c r="Q84" s="33"/>
      <c r="R84" s="33">
        <f>P84*Q84</f>
        <v>0</v>
      </c>
      <c r="S84" s="19"/>
      <c r="T84" s="35">
        <f>R84+N84+J84+F84</f>
        <v>0</v>
      </c>
    </row>
    <row r="85" spans="1:20" ht="19.5" customHeight="1" thickBot="1" x14ac:dyDescent="0.4">
      <c r="A85" s="6" t="s">
        <v>79</v>
      </c>
      <c r="B85" s="7" t="s">
        <v>80</v>
      </c>
      <c r="D85" s="33"/>
      <c r="E85" s="33"/>
      <c r="F85" s="33">
        <f>D85*E85</f>
        <v>0</v>
      </c>
      <c r="G85" s="19"/>
      <c r="H85" s="33"/>
      <c r="I85" s="33"/>
      <c r="J85" s="33">
        <f>H85*I85</f>
        <v>0</v>
      </c>
      <c r="K85" s="19"/>
      <c r="L85" s="33"/>
      <c r="M85" s="33"/>
      <c r="N85" s="33">
        <f>L85*M85</f>
        <v>0</v>
      </c>
      <c r="O85" s="19"/>
      <c r="P85" s="33"/>
      <c r="Q85" s="33"/>
      <c r="R85" s="33">
        <f>P85*Q85</f>
        <v>0</v>
      </c>
      <c r="S85" s="19"/>
      <c r="T85" s="35">
        <f>R85+N85+J85+F85</f>
        <v>0</v>
      </c>
    </row>
    <row r="86" spans="1:20" ht="19.5" customHeight="1" thickBot="1" x14ac:dyDescent="0.4">
      <c r="A86" s="6" t="s">
        <v>81</v>
      </c>
      <c r="B86" s="7" t="s">
        <v>68</v>
      </c>
      <c r="D86" s="33"/>
      <c r="E86" s="33"/>
      <c r="F86" s="33">
        <f>D86*E86</f>
        <v>0</v>
      </c>
      <c r="G86" s="19"/>
      <c r="H86" s="33"/>
      <c r="I86" s="33"/>
      <c r="J86" s="33">
        <f>H86*I86</f>
        <v>0</v>
      </c>
      <c r="K86" s="19"/>
      <c r="L86" s="33"/>
      <c r="M86" s="33"/>
      <c r="N86" s="33">
        <f>L86*M86</f>
        <v>0</v>
      </c>
      <c r="O86" s="19"/>
      <c r="P86" s="33"/>
      <c r="Q86" s="33"/>
      <c r="R86" s="33">
        <f>P86*Q86</f>
        <v>0</v>
      </c>
      <c r="S86" s="19"/>
      <c r="T86" s="35">
        <f>R86+N86+J86+F86</f>
        <v>0</v>
      </c>
    </row>
    <row r="87" spans="1:20" ht="7.5" customHeight="1" thickBot="1" x14ac:dyDescent="0.4"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21"/>
      <c r="S87" s="19"/>
      <c r="T87" s="19"/>
    </row>
    <row r="88" spans="1:20" ht="15.75" customHeight="1" thickBot="1" x14ac:dyDescent="0.4">
      <c r="B88" s="51" t="s">
        <v>88</v>
      </c>
      <c r="C88" s="51"/>
      <c r="D88" s="19"/>
      <c r="E88" s="19"/>
      <c r="F88" s="35">
        <f>SUM(F69:F86)</f>
        <v>0</v>
      </c>
      <c r="G88" s="19"/>
      <c r="H88" s="19"/>
      <c r="I88" s="19"/>
      <c r="J88" s="35">
        <f>SUM(J69:J86)</f>
        <v>0</v>
      </c>
      <c r="K88" s="19"/>
      <c r="L88" s="19"/>
      <c r="M88" s="19"/>
      <c r="N88" s="35">
        <f>SUM(N69:N86)</f>
        <v>0</v>
      </c>
      <c r="O88" s="19"/>
      <c r="P88" s="19"/>
      <c r="Q88" s="19"/>
      <c r="R88" s="35">
        <f>SUM(R69:R86)</f>
        <v>0</v>
      </c>
      <c r="S88" s="19"/>
      <c r="T88" s="37">
        <f>SUM(T69:T86)</f>
        <v>0</v>
      </c>
    </row>
    <row r="89" spans="1:20" ht="15" thickTop="1" x14ac:dyDescent="0.35">
      <c r="T89" s="25"/>
    </row>
    <row r="90" spans="1:20" ht="19.5" customHeight="1" thickBot="1" x14ac:dyDescent="0.4"/>
    <row r="91" spans="1:20" ht="19.5" customHeight="1" thickBot="1" x14ac:dyDescent="0.4">
      <c r="A91" s="49" t="s">
        <v>90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T91" s="36">
        <f>+T88+T62+T20</f>
        <v>0</v>
      </c>
    </row>
    <row r="92" spans="1:20" ht="7.5" customHeight="1" x14ac:dyDescent="0.35"/>
    <row r="93" spans="1:20" ht="7.5" customHeight="1" x14ac:dyDescent="0.35"/>
  </sheetData>
  <mergeCells count="27">
    <mergeCell ref="B10:T10"/>
    <mergeCell ref="B1:Q1"/>
    <mergeCell ref="H15:J15"/>
    <mergeCell ref="B9:T9"/>
    <mergeCell ref="B6:T6"/>
    <mergeCell ref="C13:T13"/>
    <mergeCell ref="A2:T2"/>
    <mergeCell ref="A3:T3"/>
    <mergeCell ref="B5:T5"/>
    <mergeCell ref="B7:T7"/>
    <mergeCell ref="B8:T8"/>
    <mergeCell ref="A91:R91"/>
    <mergeCell ref="A15:B16"/>
    <mergeCell ref="A23:B24"/>
    <mergeCell ref="A65:B66"/>
    <mergeCell ref="B20:C20"/>
    <mergeCell ref="B62:C62"/>
    <mergeCell ref="B88:C88"/>
    <mergeCell ref="D15:F15"/>
    <mergeCell ref="D65:F65"/>
    <mergeCell ref="H65:J65"/>
    <mergeCell ref="L65:N65"/>
    <mergeCell ref="P65:R65"/>
    <mergeCell ref="D23:F23"/>
    <mergeCell ref="H23:J23"/>
    <mergeCell ref="L23:N23"/>
    <mergeCell ref="P23:R23"/>
  </mergeCells>
  <printOptions horizontalCentered="1"/>
  <pageMargins left="0.23622047244094491" right="0.23622047244094491" top="0.78740157480314965" bottom="0.62992125984251968" header="0.31496062992125984" footer="0.31496062992125984"/>
  <pageSetup paperSize="8" scale="93" fitToHeight="2" orientation="landscape" r:id="rId1"/>
  <headerFooter>
    <oddHeader>&amp;LMAINTENANCE ET TRAVAUX SUR LES RESEAUX HUMIDES - LOT 2 - FONTAINERIE/ARROSAGE AUTOMATIQUE</oddHeader>
    <oddFooter>&amp;CDECOMPOSITION CHARGE DE TRAVAIL EPPGHV</oddFooter>
  </headerFooter>
  <rowBreaks count="2" manualBreakCount="2">
    <brk id="21" max="19" man="1"/>
    <brk id="63" max="1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2"/>
  <sheetViews>
    <sheetView view="pageBreakPreview" zoomScale="115" zoomScaleNormal="115" zoomScaleSheetLayoutView="115" zoomScalePageLayoutView="85" workbookViewId="0">
      <selection activeCell="D4" sqref="D4"/>
    </sheetView>
  </sheetViews>
  <sheetFormatPr baseColWidth="10" defaultRowHeight="14.5" x14ac:dyDescent="0.35"/>
  <cols>
    <col min="1" max="1" width="15.7265625" customWidth="1"/>
    <col min="2" max="2" width="68.7265625" customWidth="1"/>
    <col min="3" max="3" width="1.7265625" customWidth="1"/>
    <col min="4" max="4" width="8.7265625" customWidth="1"/>
    <col min="5" max="6" width="10.26953125" customWidth="1"/>
    <col min="7" max="7" width="1.7265625" customWidth="1"/>
    <col min="8" max="8" width="8.7265625" customWidth="1"/>
    <col min="9" max="10" width="10.26953125" customWidth="1"/>
    <col min="11" max="11" width="1.7265625" customWidth="1"/>
    <col min="12" max="12" width="8.7265625" customWidth="1"/>
    <col min="13" max="14" width="10.26953125" customWidth="1"/>
    <col min="15" max="15" width="1.54296875" customWidth="1"/>
    <col min="16" max="16" width="8.7265625" customWidth="1"/>
    <col min="17" max="18" width="10.26953125" customWidth="1"/>
    <col min="19" max="19" width="1.26953125" customWidth="1"/>
    <col min="23" max="23" width="11.453125" customWidth="1"/>
  </cols>
  <sheetData>
    <row r="1" spans="1:20" ht="21" x14ac:dyDescent="0.5">
      <c r="B1" s="59" t="s">
        <v>94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20" ht="47.25" customHeight="1" x14ac:dyDescent="0.35">
      <c r="A2" s="66" t="s">
        <v>36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</row>
    <row r="3" spans="1:20" ht="117.75" customHeight="1" x14ac:dyDescent="0.35">
      <c r="A3" s="67" t="s">
        <v>89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</row>
    <row r="4" spans="1:20" ht="10.5" customHeight="1" x14ac:dyDescent="0.35">
      <c r="A4" s="32"/>
      <c r="B4" s="32"/>
      <c r="C4" s="32"/>
      <c r="D4" s="32"/>
      <c r="E4" s="32"/>
      <c r="F4" s="32"/>
      <c r="G4" s="32"/>
      <c r="H4" s="32"/>
      <c r="I4" s="32"/>
      <c r="J4" s="32"/>
      <c r="K4" s="1"/>
    </row>
    <row r="5" spans="1:20" ht="29.25" customHeight="1" x14ac:dyDescent="0.35">
      <c r="A5" s="14"/>
      <c r="B5" s="68" t="s">
        <v>30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</row>
    <row r="6" spans="1:20" ht="42" customHeight="1" x14ac:dyDescent="0.35">
      <c r="A6" s="24" t="s">
        <v>28</v>
      </c>
      <c r="B6" s="60">
        <f>+'LOT2 DCT EPPGHV'!B6:T6</f>
        <v>0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2"/>
    </row>
    <row r="7" spans="1:20" ht="42" customHeight="1" x14ac:dyDescent="0.35">
      <c r="A7" s="24" t="s">
        <v>11</v>
      </c>
      <c r="B7" s="58">
        <f>+'LOT2 DCT EPPGHV'!B7:T7</f>
        <v>0</v>
      </c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</row>
    <row r="8" spans="1:20" ht="42" customHeight="1" x14ac:dyDescent="0.35">
      <c r="A8" s="24" t="s">
        <v>12</v>
      </c>
      <c r="B8" s="58">
        <f>+'LOT2 DCT EPPGHV'!B8:T8</f>
        <v>0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</row>
    <row r="9" spans="1:20" ht="42" customHeight="1" x14ac:dyDescent="0.35">
      <c r="A9" s="24" t="s">
        <v>13</v>
      </c>
      <c r="B9" s="58">
        <f>+'LOT2 DCT EPPGHV'!B9:T9</f>
        <v>0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</row>
    <row r="10" spans="1:20" ht="42" customHeight="1" x14ac:dyDescent="0.35">
      <c r="A10" s="24" t="s">
        <v>27</v>
      </c>
      <c r="B10" s="58">
        <f>+'LOT2 DCT EPPGHV'!B10:T10</f>
        <v>0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</row>
    <row r="11" spans="1:20" ht="6" customHeight="1" x14ac:dyDescent="0.35">
      <c r="A11" s="14"/>
      <c r="B11" s="14"/>
      <c r="C11" s="14"/>
      <c r="D11" s="14"/>
      <c r="E11" s="14"/>
      <c r="F11" s="14"/>
      <c r="G11" s="1"/>
      <c r="H11" s="1"/>
      <c r="K11" s="1"/>
    </row>
    <row r="13" spans="1:20" ht="27" customHeight="1" x14ac:dyDescent="0.35">
      <c r="A13" s="27" t="s">
        <v>10</v>
      </c>
      <c r="B13" s="27" t="s">
        <v>0</v>
      </c>
      <c r="C13" s="63" t="s">
        <v>37</v>
      </c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5"/>
    </row>
    <row r="14" spans="1:20" s="18" customFormat="1" ht="7.5" customHeight="1" x14ac:dyDescent="0.35">
      <c r="A14" s="16"/>
      <c r="B14" s="16"/>
      <c r="C14" s="16"/>
      <c r="D14" s="17"/>
      <c r="E14" s="17"/>
      <c r="F14" s="17"/>
      <c r="H14" s="17"/>
      <c r="I14" s="17"/>
      <c r="J14" s="17"/>
      <c r="L14" s="17"/>
      <c r="M14" s="17"/>
      <c r="N14" s="17"/>
      <c r="P14" s="17"/>
      <c r="Q14" s="17"/>
      <c r="R14" s="17"/>
    </row>
    <row r="15" spans="1:20" ht="16.149999999999999" customHeight="1" x14ac:dyDescent="0.35">
      <c r="A15" s="50" t="s">
        <v>22</v>
      </c>
      <c r="B15" s="50"/>
      <c r="C15" s="20"/>
      <c r="D15" s="52" t="s">
        <v>29</v>
      </c>
      <c r="E15" s="53"/>
      <c r="F15" s="54"/>
      <c r="G15" s="31"/>
      <c r="H15" s="55" t="s">
        <v>24</v>
      </c>
      <c r="I15" s="56"/>
      <c r="J15" s="57"/>
      <c r="K15" s="31"/>
      <c r="L15" s="31"/>
      <c r="M15" s="31"/>
      <c r="N15" s="31"/>
      <c r="O15" s="31"/>
      <c r="P15" s="31"/>
      <c r="Q15" s="31"/>
      <c r="R15" s="31"/>
      <c r="S15" s="31"/>
      <c r="T15" s="28" t="s">
        <v>25</v>
      </c>
    </row>
    <row r="16" spans="1:20" ht="27.75" customHeight="1" x14ac:dyDescent="0.35">
      <c r="A16" s="50"/>
      <c r="B16" s="50"/>
      <c r="C16" s="20"/>
      <c r="D16" s="29" t="s">
        <v>15</v>
      </c>
      <c r="E16" s="29" t="s">
        <v>17</v>
      </c>
      <c r="F16" s="29" t="s">
        <v>16</v>
      </c>
      <c r="G16" s="31"/>
      <c r="H16" s="29" t="s">
        <v>15</v>
      </c>
      <c r="I16" s="29" t="s">
        <v>17</v>
      </c>
      <c r="J16" s="29" t="s">
        <v>16</v>
      </c>
      <c r="K16" s="31"/>
      <c r="L16" s="31"/>
      <c r="M16" s="31"/>
      <c r="N16" s="31"/>
      <c r="O16" s="31"/>
      <c r="P16" s="31"/>
      <c r="Q16" s="31"/>
      <c r="R16" s="31"/>
      <c r="S16" s="31"/>
      <c r="T16" s="30" t="s">
        <v>26</v>
      </c>
    </row>
    <row r="17" spans="1:20" ht="7.5" customHeight="1" thickBot="1" x14ac:dyDescent="0.4">
      <c r="B17" s="2"/>
    </row>
    <row r="18" spans="1:20" ht="30" customHeight="1" thickBot="1" x14ac:dyDescent="0.4">
      <c r="A18" s="4" t="s">
        <v>20</v>
      </c>
      <c r="B18" s="15" t="s">
        <v>21</v>
      </c>
      <c r="D18" s="33"/>
      <c r="E18" s="33"/>
      <c r="F18" s="33">
        <f>D18*E18</f>
        <v>0</v>
      </c>
      <c r="G18" s="19"/>
      <c r="H18" s="33"/>
      <c r="I18" s="33"/>
      <c r="J18" s="33">
        <f>H18*I18</f>
        <v>0</v>
      </c>
      <c r="K18" s="19"/>
      <c r="L18" s="19"/>
      <c r="M18" s="19"/>
      <c r="N18" s="19"/>
      <c r="O18" s="19"/>
      <c r="P18" s="19"/>
      <c r="Q18" s="19"/>
      <c r="R18" s="19"/>
      <c r="S18" s="19"/>
      <c r="T18" s="35">
        <f>R18+N18+J18+F18</f>
        <v>0</v>
      </c>
    </row>
    <row r="19" spans="1:20" ht="7.5" customHeight="1" thickBot="1" x14ac:dyDescent="0.4">
      <c r="A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0" ht="15.75" customHeight="1" thickBot="1" x14ac:dyDescent="0.4">
      <c r="B20" s="40" t="s">
        <v>23</v>
      </c>
      <c r="D20" s="21"/>
      <c r="E20" s="19"/>
      <c r="F20" s="34">
        <f>+F18</f>
        <v>0</v>
      </c>
      <c r="G20" s="19"/>
      <c r="H20" s="21"/>
      <c r="I20" s="19"/>
      <c r="J20" s="34">
        <f>+J18</f>
        <v>0</v>
      </c>
      <c r="K20" s="19"/>
      <c r="L20" s="19"/>
      <c r="M20" s="19"/>
      <c r="N20" s="19"/>
      <c r="O20" s="19"/>
      <c r="P20" s="19"/>
      <c r="Q20" s="19"/>
      <c r="R20" s="19"/>
      <c r="S20" s="19"/>
      <c r="T20" s="37">
        <f>+T18</f>
        <v>0</v>
      </c>
    </row>
    <row r="21" spans="1:20" ht="14.5" customHeight="1" x14ac:dyDescent="0.35">
      <c r="B21" s="40"/>
    </row>
    <row r="22" spans="1:20" ht="14.5" customHeight="1" x14ac:dyDescent="0.35">
      <c r="B22" s="40"/>
    </row>
    <row r="23" spans="1:20" ht="16.149999999999999" customHeight="1" x14ac:dyDescent="0.35">
      <c r="A23" s="50" t="s">
        <v>85</v>
      </c>
      <c r="B23" s="50"/>
      <c r="C23" s="39"/>
      <c r="D23" s="52" t="s">
        <v>14</v>
      </c>
      <c r="E23" s="53"/>
      <c r="F23" s="54"/>
      <c r="G23" s="26"/>
      <c r="H23" s="52" t="s">
        <v>18</v>
      </c>
      <c r="I23" s="53"/>
      <c r="J23" s="54"/>
      <c r="K23" s="26"/>
      <c r="L23" s="52" t="s">
        <v>19</v>
      </c>
      <c r="M23" s="53"/>
      <c r="N23" s="54"/>
      <c r="O23" s="26"/>
      <c r="P23" s="55" t="s">
        <v>24</v>
      </c>
      <c r="Q23" s="56"/>
      <c r="R23" s="57"/>
      <c r="S23" s="26"/>
      <c r="T23" s="28" t="s">
        <v>25</v>
      </c>
    </row>
    <row r="24" spans="1:20" ht="24.75" customHeight="1" x14ac:dyDescent="0.35">
      <c r="A24" s="50"/>
      <c r="B24" s="50"/>
      <c r="C24" s="39"/>
      <c r="D24" s="29" t="s">
        <v>15</v>
      </c>
      <c r="E24" s="29" t="s">
        <v>17</v>
      </c>
      <c r="F24" s="29" t="s">
        <v>16</v>
      </c>
      <c r="G24" s="26"/>
      <c r="H24" s="29" t="s">
        <v>15</v>
      </c>
      <c r="I24" s="29" t="s">
        <v>17</v>
      </c>
      <c r="J24" s="29" t="s">
        <v>16</v>
      </c>
      <c r="K24" s="26"/>
      <c r="L24" s="29" t="s">
        <v>15</v>
      </c>
      <c r="M24" s="29" t="s">
        <v>17</v>
      </c>
      <c r="N24" s="29" t="s">
        <v>16</v>
      </c>
      <c r="O24" s="26"/>
      <c r="P24" s="29" t="s">
        <v>15</v>
      </c>
      <c r="Q24" s="29" t="s">
        <v>17</v>
      </c>
      <c r="R24" s="29" t="s">
        <v>16</v>
      </c>
      <c r="S24" s="26"/>
      <c r="T24" s="30" t="s">
        <v>26</v>
      </c>
    </row>
    <row r="25" spans="1:20" ht="7.5" customHeight="1" x14ac:dyDescent="0.35">
      <c r="A25" s="8"/>
      <c r="B25" s="9"/>
    </row>
    <row r="26" spans="1:20" ht="19.5" customHeight="1" thickBot="1" x14ac:dyDescent="0.4">
      <c r="A26" s="4" t="s">
        <v>1</v>
      </c>
      <c r="B26" s="10" t="s">
        <v>108</v>
      </c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21"/>
    </row>
    <row r="27" spans="1:20" ht="19.5" customHeight="1" thickBot="1" x14ac:dyDescent="0.4">
      <c r="A27" s="6" t="s">
        <v>32</v>
      </c>
      <c r="B27" s="7" t="s">
        <v>64</v>
      </c>
      <c r="D27" s="33"/>
      <c r="E27" s="33"/>
      <c r="F27" s="33">
        <f>D27*E27</f>
        <v>0</v>
      </c>
      <c r="G27" s="19"/>
      <c r="H27" s="33"/>
      <c r="I27" s="33"/>
      <c r="J27" s="33">
        <f>H27*I27</f>
        <v>0</v>
      </c>
      <c r="K27" s="19"/>
      <c r="L27" s="33"/>
      <c r="M27" s="33"/>
      <c r="N27" s="33">
        <f>L27*M27</f>
        <v>0</v>
      </c>
      <c r="O27" s="19"/>
      <c r="P27" s="33"/>
      <c r="Q27" s="33"/>
      <c r="R27" s="33">
        <f>P27*Q27</f>
        <v>0</v>
      </c>
      <c r="S27" s="19"/>
      <c r="T27" s="35">
        <f>R27+N27+J27+F27</f>
        <v>0</v>
      </c>
    </row>
    <row r="28" spans="1:20" ht="19.5" customHeight="1" thickBot="1" x14ac:dyDescent="0.4">
      <c r="A28" s="6" t="s">
        <v>33</v>
      </c>
      <c r="B28" s="7" t="s">
        <v>66</v>
      </c>
      <c r="D28" s="33"/>
      <c r="E28" s="33"/>
      <c r="F28" s="33">
        <f>D28*E28</f>
        <v>0</v>
      </c>
      <c r="G28" s="19"/>
      <c r="H28" s="33"/>
      <c r="I28" s="33"/>
      <c r="J28" s="33">
        <f>H28*I28</f>
        <v>0</v>
      </c>
      <c r="K28" s="19"/>
      <c r="L28" s="33"/>
      <c r="M28" s="33"/>
      <c r="N28" s="33">
        <f>L28*M28</f>
        <v>0</v>
      </c>
      <c r="O28" s="19"/>
      <c r="P28" s="33"/>
      <c r="Q28" s="33"/>
      <c r="R28" s="33">
        <f>P28*Q28</f>
        <v>0</v>
      </c>
      <c r="S28" s="19"/>
      <c r="T28" s="35">
        <f>R28+N28+J28+F28</f>
        <v>0</v>
      </c>
    </row>
    <row r="29" spans="1:20" ht="19.5" customHeight="1" thickBot="1" x14ac:dyDescent="0.4">
      <c r="A29" s="6" t="s">
        <v>35</v>
      </c>
      <c r="B29" s="7" t="s">
        <v>68</v>
      </c>
      <c r="D29" s="33"/>
      <c r="E29" s="33"/>
      <c r="F29" s="33">
        <f>D29*E29</f>
        <v>0</v>
      </c>
      <c r="G29" s="19"/>
      <c r="H29" s="33"/>
      <c r="I29" s="33"/>
      <c r="J29" s="33">
        <f>H29*I29</f>
        <v>0</v>
      </c>
      <c r="K29" s="19"/>
      <c r="L29" s="33"/>
      <c r="M29" s="33"/>
      <c r="N29" s="33">
        <f>L29*M29</f>
        <v>0</v>
      </c>
      <c r="O29" s="19"/>
      <c r="P29" s="33"/>
      <c r="Q29" s="33"/>
      <c r="R29" s="33">
        <f>P29*Q29</f>
        <v>0</v>
      </c>
      <c r="S29" s="19"/>
      <c r="T29" s="35">
        <f>R29+N29+J29+F29</f>
        <v>0</v>
      </c>
    </row>
    <row r="30" spans="1:20" ht="7.5" customHeight="1" x14ac:dyDescent="0.35">
      <c r="A30" s="11"/>
      <c r="B30" s="11"/>
      <c r="C30" s="3"/>
      <c r="D30" s="21"/>
      <c r="E30" s="21"/>
      <c r="F30" s="21"/>
      <c r="G30" s="38"/>
      <c r="H30" s="21"/>
      <c r="I30" s="21"/>
      <c r="J30" s="21"/>
      <c r="K30" s="38"/>
      <c r="L30" s="21"/>
      <c r="M30" s="21"/>
      <c r="N30" s="21"/>
      <c r="O30" s="38"/>
      <c r="P30" s="21"/>
      <c r="Q30" s="21"/>
      <c r="R30" s="21"/>
      <c r="S30" s="38"/>
      <c r="T30" s="38"/>
    </row>
    <row r="31" spans="1:20" ht="19.5" customHeight="1" thickBot="1" x14ac:dyDescent="0.4">
      <c r="A31" s="4" t="s">
        <v>2</v>
      </c>
      <c r="B31" s="10" t="s">
        <v>62</v>
      </c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21"/>
    </row>
    <row r="32" spans="1:20" ht="19.5" customHeight="1" thickBot="1" x14ac:dyDescent="0.4">
      <c r="A32" s="6" t="s">
        <v>44</v>
      </c>
      <c r="B32" s="7" t="s">
        <v>64</v>
      </c>
      <c r="D32" s="33"/>
      <c r="E32" s="33"/>
      <c r="F32" s="33">
        <f>D32*E32</f>
        <v>0</v>
      </c>
      <c r="G32" s="19"/>
      <c r="H32" s="33"/>
      <c r="I32" s="33"/>
      <c r="J32" s="33">
        <f>H32*I32</f>
        <v>0</v>
      </c>
      <c r="K32" s="19"/>
      <c r="L32" s="33"/>
      <c r="M32" s="33"/>
      <c r="N32" s="33">
        <f>L32*M32</f>
        <v>0</v>
      </c>
      <c r="O32" s="19"/>
      <c r="P32" s="33"/>
      <c r="Q32" s="33"/>
      <c r="R32" s="33">
        <f>P32*Q32</f>
        <v>0</v>
      </c>
      <c r="S32" s="19"/>
      <c r="T32" s="35">
        <f>R32+N32+J32+F32</f>
        <v>0</v>
      </c>
    </row>
    <row r="33" spans="1:20" ht="19.5" customHeight="1" thickBot="1" x14ac:dyDescent="0.4">
      <c r="A33" s="6" t="s">
        <v>45</v>
      </c>
      <c r="B33" s="7" t="s">
        <v>66</v>
      </c>
      <c r="D33" s="33"/>
      <c r="E33" s="33"/>
      <c r="F33" s="33">
        <f>D33*E33</f>
        <v>0</v>
      </c>
      <c r="G33" s="19"/>
      <c r="H33" s="33"/>
      <c r="I33" s="33"/>
      <c r="J33" s="33">
        <f>H33*I33</f>
        <v>0</v>
      </c>
      <c r="K33" s="19"/>
      <c r="L33" s="33"/>
      <c r="M33" s="33"/>
      <c r="N33" s="33">
        <f>L33*M33</f>
        <v>0</v>
      </c>
      <c r="O33" s="19"/>
      <c r="P33" s="33"/>
      <c r="Q33" s="33"/>
      <c r="R33" s="33">
        <f>P33*Q33</f>
        <v>0</v>
      </c>
      <c r="S33" s="19"/>
      <c r="T33" s="35">
        <f>R33+N33+J33+F33</f>
        <v>0</v>
      </c>
    </row>
    <row r="34" spans="1:20" ht="19.5" customHeight="1" thickBot="1" x14ac:dyDescent="0.4">
      <c r="A34" s="6" t="s">
        <v>46</v>
      </c>
      <c r="B34" s="7" t="s">
        <v>68</v>
      </c>
      <c r="D34" s="33"/>
      <c r="E34" s="33"/>
      <c r="F34" s="33">
        <f>D34*E34</f>
        <v>0</v>
      </c>
      <c r="G34" s="19"/>
      <c r="H34" s="33"/>
      <c r="I34" s="33"/>
      <c r="J34" s="33">
        <f>H34*I34</f>
        <v>0</v>
      </c>
      <c r="K34" s="19"/>
      <c r="L34" s="33"/>
      <c r="M34" s="33"/>
      <c r="N34" s="33">
        <f>L34*M34</f>
        <v>0</v>
      </c>
      <c r="O34" s="19"/>
      <c r="P34" s="33"/>
      <c r="Q34" s="33"/>
      <c r="R34" s="33">
        <f>P34*Q34</f>
        <v>0</v>
      </c>
      <c r="S34" s="19"/>
      <c r="T34" s="35">
        <f>R34+N34+J34+F34</f>
        <v>0</v>
      </c>
    </row>
    <row r="35" spans="1:20" ht="7.5" customHeight="1" x14ac:dyDescent="0.35">
      <c r="A35" s="8"/>
      <c r="B35" s="9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</row>
    <row r="36" spans="1:20" ht="19.5" customHeight="1" thickBot="1" x14ac:dyDescent="0.4">
      <c r="A36" s="4" t="s">
        <v>3</v>
      </c>
      <c r="B36" s="10" t="s">
        <v>69</v>
      </c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21"/>
    </row>
    <row r="37" spans="1:20" ht="19.5" customHeight="1" thickBot="1" x14ac:dyDescent="0.4">
      <c r="A37" s="6" t="s">
        <v>48</v>
      </c>
      <c r="B37" s="7" t="s">
        <v>64</v>
      </c>
      <c r="D37" s="33"/>
      <c r="E37" s="33"/>
      <c r="F37" s="33">
        <f>D37*E37</f>
        <v>0</v>
      </c>
      <c r="G37" s="19"/>
      <c r="H37" s="33"/>
      <c r="I37" s="33"/>
      <c r="J37" s="33">
        <f>H37*I37</f>
        <v>0</v>
      </c>
      <c r="K37" s="19"/>
      <c r="L37" s="33"/>
      <c r="M37" s="33"/>
      <c r="N37" s="33">
        <f>L37*M37</f>
        <v>0</v>
      </c>
      <c r="O37" s="19"/>
      <c r="P37" s="33"/>
      <c r="Q37" s="33"/>
      <c r="R37" s="33">
        <f>P37*Q37</f>
        <v>0</v>
      </c>
      <c r="S37" s="19"/>
      <c r="T37" s="35">
        <f>R37+N37+J37+F37</f>
        <v>0</v>
      </c>
    </row>
    <row r="38" spans="1:20" ht="19.5" customHeight="1" thickBot="1" x14ac:dyDescent="0.4">
      <c r="A38" s="6" t="s">
        <v>49</v>
      </c>
      <c r="B38" s="7" t="s">
        <v>66</v>
      </c>
      <c r="D38" s="33"/>
      <c r="E38" s="33"/>
      <c r="F38" s="33">
        <f>D38*E38</f>
        <v>0</v>
      </c>
      <c r="G38" s="19"/>
      <c r="H38" s="33"/>
      <c r="I38" s="33"/>
      <c r="J38" s="33">
        <f>H38*I38</f>
        <v>0</v>
      </c>
      <c r="K38" s="19"/>
      <c r="L38" s="33"/>
      <c r="M38" s="33"/>
      <c r="N38" s="33">
        <f>L38*M38</f>
        <v>0</v>
      </c>
      <c r="O38" s="19"/>
      <c r="P38" s="33"/>
      <c r="Q38" s="33"/>
      <c r="R38" s="33">
        <f>P38*Q38</f>
        <v>0</v>
      </c>
      <c r="S38" s="19"/>
      <c r="T38" s="35">
        <f>R38+N38+J38+F38</f>
        <v>0</v>
      </c>
    </row>
    <row r="39" spans="1:20" ht="19.5" customHeight="1" thickBot="1" x14ac:dyDescent="0.4">
      <c r="A39" s="6" t="s">
        <v>50</v>
      </c>
      <c r="B39" s="7" t="s">
        <v>68</v>
      </c>
      <c r="D39" s="33"/>
      <c r="E39" s="33"/>
      <c r="F39" s="33">
        <f>D39*E39</f>
        <v>0</v>
      </c>
      <c r="G39" s="19"/>
      <c r="H39" s="33"/>
      <c r="I39" s="33"/>
      <c r="J39" s="33">
        <f>H39*I39</f>
        <v>0</v>
      </c>
      <c r="K39" s="19"/>
      <c r="L39" s="33"/>
      <c r="M39" s="33"/>
      <c r="N39" s="33">
        <f>L39*M39</f>
        <v>0</v>
      </c>
      <c r="O39" s="19"/>
      <c r="P39" s="33"/>
      <c r="Q39" s="33"/>
      <c r="R39" s="33">
        <f>P39*Q39</f>
        <v>0</v>
      </c>
      <c r="S39" s="19"/>
      <c r="T39" s="35">
        <f>R39+N39+J39+F39</f>
        <v>0</v>
      </c>
    </row>
    <row r="40" spans="1:20" ht="7.5" customHeight="1" x14ac:dyDescent="0.35">
      <c r="A40" s="8"/>
      <c r="B40" s="9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</row>
    <row r="41" spans="1:20" ht="19.5" customHeight="1" thickBot="1" x14ac:dyDescent="0.4">
      <c r="A41" s="4" t="s">
        <v>4</v>
      </c>
      <c r="B41" s="10" t="s">
        <v>74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21"/>
    </row>
    <row r="42" spans="1:20" ht="19.5" customHeight="1" thickBot="1" x14ac:dyDescent="0.4">
      <c r="A42" s="6" t="s">
        <v>52</v>
      </c>
      <c r="B42" s="7" t="s">
        <v>64</v>
      </c>
      <c r="D42" s="33"/>
      <c r="E42" s="33"/>
      <c r="F42" s="33">
        <f>D42*E42</f>
        <v>0</v>
      </c>
      <c r="G42" s="19"/>
      <c r="H42" s="33"/>
      <c r="I42" s="33"/>
      <c r="J42" s="33">
        <f>H42*I42</f>
        <v>0</v>
      </c>
      <c r="K42" s="19"/>
      <c r="L42" s="33"/>
      <c r="M42" s="33"/>
      <c r="N42" s="33">
        <f>L42*M42</f>
        <v>0</v>
      </c>
      <c r="O42" s="19"/>
      <c r="P42" s="33"/>
      <c r="Q42" s="33"/>
      <c r="R42" s="33">
        <f>P42*Q42</f>
        <v>0</v>
      </c>
      <c r="S42" s="19"/>
      <c r="T42" s="35">
        <f>R42+N42+J42+F42</f>
        <v>0</v>
      </c>
    </row>
    <row r="43" spans="1:20" ht="19.5" customHeight="1" thickBot="1" x14ac:dyDescent="0.4">
      <c r="A43" s="6" t="s">
        <v>53</v>
      </c>
      <c r="B43" s="7" t="s">
        <v>82</v>
      </c>
      <c r="D43" s="33"/>
      <c r="E43" s="33"/>
      <c r="F43" s="33">
        <f>D43*E43</f>
        <v>0</v>
      </c>
      <c r="G43" s="19"/>
      <c r="H43" s="33"/>
      <c r="I43" s="33"/>
      <c r="J43" s="33">
        <f>H43*I43</f>
        <v>0</v>
      </c>
      <c r="K43" s="19"/>
      <c r="L43" s="33"/>
      <c r="M43" s="33"/>
      <c r="N43" s="33">
        <f>L43*M43</f>
        <v>0</v>
      </c>
      <c r="O43" s="19"/>
      <c r="P43" s="33"/>
      <c r="Q43" s="33"/>
      <c r="R43" s="33">
        <f>P43*Q43</f>
        <v>0</v>
      </c>
      <c r="S43" s="19"/>
      <c r="T43" s="35">
        <f>R43+N43+J43+F43</f>
        <v>0</v>
      </c>
    </row>
    <row r="44" spans="1:20" ht="19.5" customHeight="1" thickBot="1" x14ac:dyDescent="0.4">
      <c r="A44" s="6" t="s">
        <v>54</v>
      </c>
      <c r="B44" s="7" t="s">
        <v>83</v>
      </c>
      <c r="D44" s="33"/>
      <c r="E44" s="33"/>
      <c r="F44" s="33">
        <f>D44*E44</f>
        <v>0</v>
      </c>
      <c r="G44" s="19"/>
      <c r="H44" s="33"/>
      <c r="I44" s="33"/>
      <c r="J44" s="33">
        <f>H44*I44</f>
        <v>0</v>
      </c>
      <c r="K44" s="19"/>
      <c r="L44" s="33"/>
      <c r="M44" s="33"/>
      <c r="N44" s="33">
        <f>L44*M44</f>
        <v>0</v>
      </c>
      <c r="O44" s="19"/>
      <c r="P44" s="33"/>
      <c r="Q44" s="33"/>
      <c r="R44" s="33">
        <f>P44*Q44</f>
        <v>0</v>
      </c>
      <c r="S44" s="19"/>
      <c r="T44" s="35">
        <f>R44+N44+J44+F44</f>
        <v>0</v>
      </c>
    </row>
    <row r="45" spans="1:20" ht="19.5" customHeight="1" thickBot="1" x14ac:dyDescent="0.4">
      <c r="A45" s="6" t="s">
        <v>84</v>
      </c>
      <c r="B45" s="7" t="s">
        <v>68</v>
      </c>
      <c r="D45" s="33"/>
      <c r="E45" s="33"/>
      <c r="F45" s="33">
        <f>D45*E45</f>
        <v>0</v>
      </c>
      <c r="G45" s="19"/>
      <c r="H45" s="33"/>
      <c r="I45" s="33"/>
      <c r="J45" s="33">
        <f>H45*I45</f>
        <v>0</v>
      </c>
      <c r="K45" s="19"/>
      <c r="L45" s="33"/>
      <c r="M45" s="33"/>
      <c r="N45" s="33">
        <f>L45*M45</f>
        <v>0</v>
      </c>
      <c r="O45" s="19"/>
      <c r="P45" s="33"/>
      <c r="Q45" s="33"/>
      <c r="R45" s="33">
        <f>P45*Q45</f>
        <v>0</v>
      </c>
      <c r="S45" s="19"/>
      <c r="T45" s="35">
        <f>R45+N45+J45+F45</f>
        <v>0</v>
      </c>
    </row>
    <row r="46" spans="1:20" ht="7.5" customHeight="1" thickBot="1" x14ac:dyDescent="0.4"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</row>
    <row r="47" spans="1:20" ht="15.75" customHeight="1" thickBot="1" x14ac:dyDescent="0.4">
      <c r="B47" s="51" t="s">
        <v>86</v>
      </c>
      <c r="C47" s="51"/>
      <c r="D47" s="19"/>
      <c r="E47" s="19"/>
      <c r="F47" s="35">
        <f>SUM(F27:F45)</f>
        <v>0</v>
      </c>
      <c r="G47" s="19"/>
      <c r="H47" s="19"/>
      <c r="I47" s="19"/>
      <c r="J47" s="35">
        <f>SUM(J27:J45)</f>
        <v>0</v>
      </c>
      <c r="K47" s="19"/>
      <c r="L47" s="19"/>
      <c r="M47" s="19"/>
      <c r="N47" s="35">
        <f>SUM(N27:N45)</f>
        <v>0</v>
      </c>
      <c r="O47" s="19"/>
      <c r="P47" s="19"/>
      <c r="Q47" s="19"/>
      <c r="R47" s="35">
        <f>SUM(R27:R45)</f>
        <v>0</v>
      </c>
      <c r="S47" s="19"/>
      <c r="T47" s="37">
        <f>SUM(T27:T45)</f>
        <v>0</v>
      </c>
    </row>
    <row r="48" spans="1:20" ht="7.5" customHeight="1" x14ac:dyDescent="0.35"/>
    <row r="49" spans="1:20" ht="19.5" customHeight="1" thickBot="1" x14ac:dyDescent="0.4"/>
    <row r="50" spans="1:20" ht="19.5" customHeight="1" thickBot="1" x14ac:dyDescent="0.4">
      <c r="A50" s="49" t="s">
        <v>92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T50" s="36">
        <f>+T47+T20</f>
        <v>0</v>
      </c>
    </row>
    <row r="51" spans="1:20" ht="7.5" customHeight="1" x14ac:dyDescent="0.35"/>
    <row r="52" spans="1:20" ht="7.5" customHeight="1" x14ac:dyDescent="0.35"/>
  </sheetData>
  <mergeCells count="20">
    <mergeCell ref="A50:R50"/>
    <mergeCell ref="A23:B24"/>
    <mergeCell ref="D23:F23"/>
    <mergeCell ref="H23:J23"/>
    <mergeCell ref="L23:N23"/>
    <mergeCell ref="P23:R23"/>
    <mergeCell ref="B47:C47"/>
    <mergeCell ref="B8:T8"/>
    <mergeCell ref="B9:T9"/>
    <mergeCell ref="B10:T10"/>
    <mergeCell ref="C13:T13"/>
    <mergeCell ref="A15:B16"/>
    <mergeCell ref="D15:F15"/>
    <mergeCell ref="H15:J15"/>
    <mergeCell ref="B7:T7"/>
    <mergeCell ref="B1:Q1"/>
    <mergeCell ref="A2:T2"/>
    <mergeCell ref="A3:T3"/>
    <mergeCell ref="B5:T5"/>
    <mergeCell ref="B6:T6"/>
  </mergeCells>
  <printOptions horizontalCentered="1"/>
  <pageMargins left="0.23622047244094491" right="0.23622047244094491" top="0.78740157480314965" bottom="0.62992125984251968" header="0.31496062992125984" footer="0.31496062992125984"/>
  <pageSetup paperSize="8" scale="93" fitToHeight="2" orientation="landscape" r:id="rId1"/>
  <headerFooter>
    <oddHeader>&amp;LMAINTENANCE ET TRAVAUX SUR LES RESEAUX HUMIDES - LOT 2 - FONTAINERIE/ARROSAGE AUTOMATIQUE</oddHeader>
    <oddFooter>&amp;CDECOMPOSITION CHARGE DE TRAVAIL EPPDCSI</oddFooter>
  </headerFooter>
  <rowBreaks count="1" manualBreakCount="1">
    <brk id="2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Page de garde</vt:lpstr>
      <vt:lpstr>LOT2 DCT EPPGHV</vt:lpstr>
      <vt:lpstr>LOT2 DCT EPPDCSI</vt:lpstr>
      <vt:lpstr>'LOT2 DCT EPPDCSI'!Zone_d_impression</vt:lpstr>
      <vt:lpstr>'LOT2 DCT EPPGHV'!Zone_d_impression</vt:lpstr>
      <vt:lpstr>'Page de garde'!Zone_d_impression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WEISZ, Ludovic</dc:creator>
  <cp:lastModifiedBy>ALESANCO, Sophie</cp:lastModifiedBy>
  <cp:lastPrinted>2026-06-22T10:30:35Z</cp:lastPrinted>
  <dcterms:created xsi:type="dcterms:W3CDTF">2018-02-28T17:01:30Z</dcterms:created>
  <dcterms:modified xsi:type="dcterms:W3CDTF">2026-08-17T10:32:41Z</dcterms:modified>
</cp:coreProperties>
</file>